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ste Management\"/>
    </mc:Choice>
  </mc:AlternateContent>
  <xr:revisionPtr revIDLastSave="0" documentId="8_{35D38E8A-EF87-4F47-8883-7979B9E20F0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'DC16'!$A$1:$L$61</definedName>
    <definedName name="_xlnm.Print_Area" localSheetId="10">'DC18'!$A$1:$L$61</definedName>
    <definedName name="_xlnm.Print_Area" localSheetId="17">'DC19'!$A$1:$L$61</definedName>
    <definedName name="_xlnm.Print_Area" localSheetId="22">'DC20'!$A$1:$L$61</definedName>
    <definedName name="_xlnm.Print_Area" localSheetId="1">'FS161'!$A$1:$L$61</definedName>
    <definedName name="_xlnm.Print_Area" localSheetId="2">'FS162'!$A$1:$L$61</definedName>
    <definedName name="_xlnm.Print_Area" localSheetId="3">'FS163'!$A$1:$L$61</definedName>
    <definedName name="_xlnm.Print_Area" localSheetId="5">'FS181'!$A$1:$L$61</definedName>
    <definedName name="_xlnm.Print_Area" localSheetId="6">'FS182'!$A$1:$L$61</definedName>
    <definedName name="_xlnm.Print_Area" localSheetId="7">'FS183'!$A$1:$L$61</definedName>
    <definedName name="_xlnm.Print_Area" localSheetId="8">'FS184'!$A$1:$L$61</definedName>
    <definedName name="_xlnm.Print_Area" localSheetId="9">'FS185'!$A$1:$L$61</definedName>
    <definedName name="_xlnm.Print_Area" localSheetId="11">'FS191'!$A$1:$L$61</definedName>
    <definedName name="_xlnm.Print_Area" localSheetId="12">'FS192'!$A$1:$L$61</definedName>
    <definedName name="_xlnm.Print_Area" localSheetId="13">'FS193'!$A$1:$L$61</definedName>
    <definedName name="_xlnm.Print_Area" localSheetId="14">'FS194'!$A$1:$L$61</definedName>
    <definedName name="_xlnm.Print_Area" localSheetId="15">'FS195'!$A$1:$L$61</definedName>
    <definedName name="_xlnm.Print_Area" localSheetId="16">'FS196'!$A$1:$L$61</definedName>
    <definedName name="_xlnm.Print_Area" localSheetId="18">'FS201'!$A$1:$L$61</definedName>
    <definedName name="_xlnm.Print_Area" localSheetId="19">'FS203'!$A$1:$L$61</definedName>
    <definedName name="_xlnm.Print_Area" localSheetId="20">'FS204'!$A$1:$L$61</definedName>
    <definedName name="_xlnm.Print_Area" localSheetId="21">'FS205'!$A$1:$L$61</definedName>
    <definedName name="_xlnm.Print_Area" localSheetId="0">MAN!$A$1:$L$61</definedName>
    <definedName name="_xlnm.Print_Area" localSheetId="23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K44" i="2"/>
  <c r="J44" i="2"/>
  <c r="I44" i="2"/>
  <c r="L43" i="2"/>
  <c r="K43" i="2"/>
  <c r="J43" i="2"/>
  <c r="I43" i="2"/>
  <c r="H43" i="2"/>
  <c r="G43" i="2"/>
  <c r="F43" i="2"/>
  <c r="E43" i="2"/>
  <c r="D43" i="2"/>
  <c r="D44" i="2" s="1"/>
  <c r="C43" i="2"/>
  <c r="L37" i="2"/>
  <c r="L44" i="2" s="1"/>
  <c r="K37" i="2"/>
  <c r="J37" i="2"/>
  <c r="I37" i="2"/>
  <c r="H37" i="2"/>
  <c r="G37" i="2"/>
  <c r="G44" i="2" s="1"/>
  <c r="F37" i="2"/>
  <c r="F44" i="2" s="1"/>
  <c r="E37" i="2"/>
  <c r="D37" i="2"/>
  <c r="C37" i="2"/>
  <c r="C44" i="2" s="1"/>
  <c r="L25" i="2"/>
  <c r="K25" i="2"/>
  <c r="J25" i="2"/>
  <c r="J26" i="2" s="1"/>
  <c r="I25" i="2"/>
  <c r="I26" i="2" s="1"/>
  <c r="I45" i="2" s="1"/>
  <c r="H25" i="2"/>
  <c r="G25" i="2"/>
  <c r="F25" i="2"/>
  <c r="E25" i="2"/>
  <c r="D25" i="2"/>
  <c r="C25" i="2"/>
  <c r="L13" i="2"/>
  <c r="K13" i="2"/>
  <c r="J13" i="2"/>
  <c r="I13" i="2"/>
  <c r="H13" i="2"/>
  <c r="H26" i="2" s="1"/>
  <c r="G13" i="2"/>
  <c r="G26" i="2" s="1"/>
  <c r="G45" i="2" s="1"/>
  <c r="F13" i="2"/>
  <c r="E13" i="2"/>
  <c r="D13" i="2"/>
  <c r="C13" i="2"/>
  <c r="L50" i="3"/>
  <c r="K50" i="3"/>
  <c r="J50" i="3"/>
  <c r="I50" i="3"/>
  <c r="H50" i="3"/>
  <c r="G50" i="3"/>
  <c r="F50" i="3"/>
  <c r="E50" i="3"/>
  <c r="D50" i="3"/>
  <c r="C50" i="3"/>
  <c r="L44" i="3"/>
  <c r="L43" i="3"/>
  <c r="K43" i="3"/>
  <c r="J43" i="3"/>
  <c r="J44" i="3" s="1"/>
  <c r="I43" i="3"/>
  <c r="H43" i="3"/>
  <c r="G43" i="3"/>
  <c r="F43" i="3"/>
  <c r="E43" i="3"/>
  <c r="D43" i="3"/>
  <c r="D44" i="3" s="1"/>
  <c r="C43" i="3"/>
  <c r="C44" i="3" s="1"/>
  <c r="L37" i="3"/>
  <c r="K37" i="3"/>
  <c r="K44" i="3" s="1"/>
  <c r="J37" i="3"/>
  <c r="I37" i="3"/>
  <c r="I44" i="3" s="1"/>
  <c r="H37" i="3"/>
  <c r="G37" i="3"/>
  <c r="F37" i="3"/>
  <c r="F44" i="3" s="1"/>
  <c r="E37" i="3"/>
  <c r="E44" i="3" s="1"/>
  <c r="D37" i="3"/>
  <c r="C37" i="3"/>
  <c r="L25" i="3"/>
  <c r="K25" i="3"/>
  <c r="J25" i="3"/>
  <c r="I25" i="3"/>
  <c r="H25" i="3"/>
  <c r="G25" i="3"/>
  <c r="F25" i="3"/>
  <c r="E25" i="3"/>
  <c r="D25" i="3"/>
  <c r="C25" i="3"/>
  <c r="L13" i="3"/>
  <c r="K13" i="3"/>
  <c r="J13" i="3"/>
  <c r="J26" i="3" s="1"/>
  <c r="I13" i="3"/>
  <c r="I26" i="3" s="1"/>
  <c r="H13" i="3"/>
  <c r="H26" i="3" s="1"/>
  <c r="G13" i="3"/>
  <c r="G26" i="3" s="1"/>
  <c r="F13" i="3"/>
  <c r="E13" i="3"/>
  <c r="D13" i="3"/>
  <c r="C13" i="3"/>
  <c r="L50" i="4"/>
  <c r="K50" i="4"/>
  <c r="J50" i="4"/>
  <c r="I50" i="4"/>
  <c r="H50" i="4"/>
  <c r="G50" i="4"/>
  <c r="F50" i="4"/>
  <c r="E50" i="4"/>
  <c r="D50" i="4"/>
  <c r="C50" i="4"/>
  <c r="I44" i="4"/>
  <c r="D44" i="4"/>
  <c r="C44" i="4"/>
  <c r="L43" i="4"/>
  <c r="L44" i="4" s="1"/>
  <c r="K43" i="4"/>
  <c r="K44" i="4" s="1"/>
  <c r="J43" i="4"/>
  <c r="I43" i="4"/>
  <c r="H43" i="4"/>
  <c r="G43" i="4"/>
  <c r="F43" i="4"/>
  <c r="E43" i="4"/>
  <c r="D43" i="4"/>
  <c r="C43" i="4"/>
  <c r="L37" i="4"/>
  <c r="K37" i="4"/>
  <c r="J37" i="4"/>
  <c r="J44" i="4" s="1"/>
  <c r="I37" i="4"/>
  <c r="H37" i="4"/>
  <c r="H44" i="4" s="1"/>
  <c r="G37" i="4"/>
  <c r="G44" i="4" s="1"/>
  <c r="F37" i="4"/>
  <c r="E37" i="4"/>
  <c r="E44" i="4" s="1"/>
  <c r="D37" i="4"/>
  <c r="C37" i="4"/>
  <c r="J26" i="4"/>
  <c r="I26" i="4"/>
  <c r="I45" i="4" s="1"/>
  <c r="H26" i="4"/>
  <c r="H45" i="4" s="1"/>
  <c r="G26" i="4"/>
  <c r="G45" i="4" s="1"/>
  <c r="L25" i="4"/>
  <c r="K25" i="4"/>
  <c r="J25" i="4"/>
  <c r="I25" i="4"/>
  <c r="H25" i="4"/>
  <c r="G25" i="4"/>
  <c r="F25" i="4"/>
  <c r="E25" i="4"/>
  <c r="D25" i="4"/>
  <c r="C25" i="4"/>
  <c r="L13" i="4"/>
  <c r="L26" i="4" s="1"/>
  <c r="K13" i="4"/>
  <c r="K26" i="4" s="1"/>
  <c r="J13" i="4"/>
  <c r="I13" i="4"/>
  <c r="H13" i="4"/>
  <c r="G13" i="4"/>
  <c r="F13" i="4"/>
  <c r="E13" i="4"/>
  <c r="D13" i="4"/>
  <c r="C13" i="4"/>
  <c r="L50" i="5"/>
  <c r="K50" i="5"/>
  <c r="J50" i="5"/>
  <c r="I50" i="5"/>
  <c r="H50" i="5"/>
  <c r="G50" i="5"/>
  <c r="F50" i="5"/>
  <c r="E50" i="5"/>
  <c r="D50" i="5"/>
  <c r="C50" i="5"/>
  <c r="D44" i="5"/>
  <c r="C44" i="5"/>
  <c r="L43" i="5"/>
  <c r="L44" i="5" s="1"/>
  <c r="K43" i="5"/>
  <c r="K44" i="5" s="1"/>
  <c r="J43" i="5"/>
  <c r="I43" i="5"/>
  <c r="H43" i="5"/>
  <c r="G43" i="5"/>
  <c r="F43" i="5"/>
  <c r="E43" i="5"/>
  <c r="D43" i="5"/>
  <c r="C43" i="5"/>
  <c r="L37" i="5"/>
  <c r="K37" i="5"/>
  <c r="J37" i="5"/>
  <c r="J44" i="5" s="1"/>
  <c r="I37" i="5"/>
  <c r="I44" i="5" s="1"/>
  <c r="H37" i="5"/>
  <c r="G37" i="5"/>
  <c r="F37" i="5"/>
  <c r="E37" i="5"/>
  <c r="D37" i="5"/>
  <c r="C37" i="5"/>
  <c r="J26" i="5"/>
  <c r="L25" i="5"/>
  <c r="K25" i="5"/>
  <c r="J25" i="5"/>
  <c r="I25" i="5"/>
  <c r="I26" i="5" s="1"/>
  <c r="I45" i="5" s="1"/>
  <c r="H25" i="5"/>
  <c r="H26" i="5" s="1"/>
  <c r="G25" i="5"/>
  <c r="F25" i="5"/>
  <c r="E25" i="5"/>
  <c r="D25" i="5"/>
  <c r="C25" i="5"/>
  <c r="L13" i="5"/>
  <c r="K13" i="5"/>
  <c r="K26" i="5" s="1"/>
  <c r="J13" i="5"/>
  <c r="I13" i="5"/>
  <c r="H13" i="5"/>
  <c r="G13" i="5"/>
  <c r="F13" i="5"/>
  <c r="E13" i="5"/>
  <c r="E26" i="5" s="1"/>
  <c r="D13" i="5"/>
  <c r="C13" i="5"/>
  <c r="C26" i="5" s="1"/>
  <c r="L50" i="6"/>
  <c r="K50" i="6"/>
  <c r="J50" i="6"/>
  <c r="I50" i="6"/>
  <c r="H50" i="6"/>
  <c r="G50" i="6"/>
  <c r="F50" i="6"/>
  <c r="E50" i="6"/>
  <c r="D50" i="6"/>
  <c r="C50" i="6"/>
  <c r="L43" i="6"/>
  <c r="K43" i="6"/>
  <c r="K44" i="6" s="1"/>
  <c r="J43" i="6"/>
  <c r="I43" i="6"/>
  <c r="H43" i="6"/>
  <c r="G43" i="6"/>
  <c r="F43" i="6"/>
  <c r="E43" i="6"/>
  <c r="D43" i="6"/>
  <c r="D44" i="6" s="1"/>
  <c r="C43" i="6"/>
  <c r="C44" i="6" s="1"/>
  <c r="L37" i="6"/>
  <c r="K37" i="6"/>
  <c r="J37" i="6"/>
  <c r="J44" i="6" s="1"/>
  <c r="I37" i="6"/>
  <c r="H37" i="6"/>
  <c r="G37" i="6"/>
  <c r="G44" i="6" s="1"/>
  <c r="F37" i="6"/>
  <c r="F44" i="6" s="1"/>
  <c r="E37" i="6"/>
  <c r="D37" i="6"/>
  <c r="C37" i="6"/>
  <c r="L25" i="6"/>
  <c r="K25" i="6"/>
  <c r="J25" i="6"/>
  <c r="J26" i="6" s="1"/>
  <c r="I25" i="6"/>
  <c r="H25" i="6"/>
  <c r="G25" i="6"/>
  <c r="F25" i="6"/>
  <c r="E25" i="6"/>
  <c r="D25" i="6"/>
  <c r="C25" i="6"/>
  <c r="L13" i="6"/>
  <c r="L26" i="6" s="1"/>
  <c r="K13" i="6"/>
  <c r="J13" i="6"/>
  <c r="I13" i="6"/>
  <c r="I26" i="6" s="1"/>
  <c r="H13" i="6"/>
  <c r="H26" i="6" s="1"/>
  <c r="G13" i="6"/>
  <c r="G26" i="6" s="1"/>
  <c r="F13" i="6"/>
  <c r="F26" i="6" s="1"/>
  <c r="E13" i="6"/>
  <c r="D13" i="6"/>
  <c r="C13" i="6"/>
  <c r="L50" i="7"/>
  <c r="K50" i="7"/>
  <c r="J50" i="7"/>
  <c r="I50" i="7"/>
  <c r="H50" i="7"/>
  <c r="G50" i="7"/>
  <c r="F50" i="7"/>
  <c r="E50" i="7"/>
  <c r="D50" i="7"/>
  <c r="C50" i="7"/>
  <c r="L44" i="7"/>
  <c r="C44" i="7"/>
  <c r="L43" i="7"/>
  <c r="K43" i="7"/>
  <c r="J43" i="7"/>
  <c r="I43" i="7"/>
  <c r="H43" i="7"/>
  <c r="G43" i="7"/>
  <c r="F43" i="7"/>
  <c r="E43" i="7"/>
  <c r="D43" i="7"/>
  <c r="C43" i="7"/>
  <c r="L37" i="7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C37" i="7"/>
  <c r="J26" i="7"/>
  <c r="I26" i="7"/>
  <c r="I45" i="7" s="1"/>
  <c r="H26" i="7"/>
  <c r="H45" i="7" s="1"/>
  <c r="L25" i="7"/>
  <c r="K25" i="7"/>
  <c r="J25" i="7"/>
  <c r="I25" i="7"/>
  <c r="H25" i="7"/>
  <c r="G25" i="7"/>
  <c r="F25" i="7"/>
  <c r="E25" i="7"/>
  <c r="D25" i="7"/>
  <c r="C25" i="7"/>
  <c r="L13" i="7"/>
  <c r="K13" i="7"/>
  <c r="J13" i="7"/>
  <c r="I13" i="7"/>
  <c r="H13" i="7"/>
  <c r="G13" i="7"/>
  <c r="G26" i="7" s="1"/>
  <c r="F13" i="7"/>
  <c r="F26" i="7" s="1"/>
  <c r="E13" i="7"/>
  <c r="E26" i="7" s="1"/>
  <c r="E45" i="7" s="1"/>
  <c r="D13" i="7"/>
  <c r="C13" i="7"/>
  <c r="L50" i="8"/>
  <c r="K50" i="8"/>
  <c r="J50" i="8"/>
  <c r="I50" i="8"/>
  <c r="H50" i="8"/>
  <c r="G50" i="8"/>
  <c r="F50" i="8"/>
  <c r="E50" i="8"/>
  <c r="D50" i="8"/>
  <c r="C50" i="8"/>
  <c r="K44" i="8"/>
  <c r="J44" i="8"/>
  <c r="D44" i="8"/>
  <c r="L43" i="8"/>
  <c r="K43" i="8"/>
  <c r="J43" i="8"/>
  <c r="I43" i="8"/>
  <c r="H43" i="8"/>
  <c r="G43" i="8"/>
  <c r="F43" i="8"/>
  <c r="E43" i="8"/>
  <c r="D43" i="8"/>
  <c r="C43" i="8"/>
  <c r="L37" i="8"/>
  <c r="L44" i="8" s="1"/>
  <c r="K37" i="8"/>
  <c r="J37" i="8"/>
  <c r="I37" i="8"/>
  <c r="H37" i="8"/>
  <c r="G37" i="8"/>
  <c r="G44" i="8" s="1"/>
  <c r="F37" i="8"/>
  <c r="E37" i="8"/>
  <c r="D37" i="8"/>
  <c r="C37" i="8"/>
  <c r="C44" i="8" s="1"/>
  <c r="J26" i="8"/>
  <c r="J45" i="8" s="1"/>
  <c r="L25" i="8"/>
  <c r="K25" i="8"/>
  <c r="J25" i="8"/>
  <c r="I25" i="8"/>
  <c r="H25" i="8"/>
  <c r="G25" i="8"/>
  <c r="F25" i="8"/>
  <c r="E25" i="8"/>
  <c r="D25" i="8"/>
  <c r="C25" i="8"/>
  <c r="L13" i="8"/>
  <c r="K13" i="8"/>
  <c r="J13" i="8"/>
  <c r="I13" i="8"/>
  <c r="I26" i="8" s="1"/>
  <c r="H13" i="8"/>
  <c r="H26" i="8" s="1"/>
  <c r="G13" i="8"/>
  <c r="G26" i="8" s="1"/>
  <c r="F13" i="8"/>
  <c r="E13" i="8"/>
  <c r="D13" i="8"/>
  <c r="C13" i="8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E43" i="9"/>
  <c r="D43" i="9"/>
  <c r="C43" i="9"/>
  <c r="C44" i="9" s="1"/>
  <c r="L37" i="9"/>
  <c r="K37" i="9"/>
  <c r="K44" i="9" s="1"/>
  <c r="J37" i="9"/>
  <c r="J44" i="9" s="1"/>
  <c r="I37" i="9"/>
  <c r="H37" i="9"/>
  <c r="G37" i="9"/>
  <c r="F37" i="9"/>
  <c r="E37" i="9"/>
  <c r="E44" i="9" s="1"/>
  <c r="D37" i="9"/>
  <c r="C37" i="9"/>
  <c r="L25" i="9"/>
  <c r="K25" i="9"/>
  <c r="J25" i="9"/>
  <c r="I25" i="9"/>
  <c r="H25" i="9"/>
  <c r="G25" i="9"/>
  <c r="F25" i="9"/>
  <c r="E25" i="9"/>
  <c r="D25" i="9"/>
  <c r="C25" i="9"/>
  <c r="L13" i="9"/>
  <c r="L26" i="9" s="1"/>
  <c r="K13" i="9"/>
  <c r="K26" i="9" s="1"/>
  <c r="J13" i="9"/>
  <c r="I13" i="9"/>
  <c r="I26" i="9" s="1"/>
  <c r="H13" i="9"/>
  <c r="H26" i="9" s="1"/>
  <c r="G13" i="9"/>
  <c r="F13" i="9"/>
  <c r="E13" i="9"/>
  <c r="E26" i="9" s="1"/>
  <c r="D13" i="9"/>
  <c r="D26" i="9" s="1"/>
  <c r="C13" i="9"/>
  <c r="L50" i="10"/>
  <c r="K50" i="10"/>
  <c r="J50" i="10"/>
  <c r="I50" i="10"/>
  <c r="H50" i="10"/>
  <c r="G50" i="10"/>
  <c r="F50" i="10"/>
  <c r="E50" i="10"/>
  <c r="D50" i="10"/>
  <c r="C50" i="10"/>
  <c r="L44" i="10"/>
  <c r="D44" i="10"/>
  <c r="L43" i="10"/>
  <c r="K43" i="10"/>
  <c r="K44" i="10" s="1"/>
  <c r="J43" i="10"/>
  <c r="J44" i="10" s="1"/>
  <c r="I43" i="10"/>
  <c r="H43" i="10"/>
  <c r="G43" i="10"/>
  <c r="F43" i="10"/>
  <c r="E43" i="10"/>
  <c r="D43" i="10"/>
  <c r="C43" i="10"/>
  <c r="L37" i="10"/>
  <c r="K37" i="10"/>
  <c r="J37" i="10"/>
  <c r="I37" i="10"/>
  <c r="H37" i="10"/>
  <c r="G37" i="10"/>
  <c r="G44" i="10" s="1"/>
  <c r="F37" i="10"/>
  <c r="E37" i="10"/>
  <c r="E44" i="10" s="1"/>
  <c r="D37" i="10"/>
  <c r="C37" i="10"/>
  <c r="C44" i="10" s="1"/>
  <c r="H26" i="10"/>
  <c r="L25" i="10"/>
  <c r="K25" i="10"/>
  <c r="J25" i="10"/>
  <c r="J26" i="10" s="1"/>
  <c r="I25" i="10"/>
  <c r="H25" i="10"/>
  <c r="G25" i="10"/>
  <c r="F25" i="10"/>
  <c r="E25" i="10"/>
  <c r="D25" i="10"/>
  <c r="C25" i="10"/>
  <c r="L13" i="10"/>
  <c r="K13" i="10"/>
  <c r="J13" i="10"/>
  <c r="I13" i="10"/>
  <c r="I26" i="10" s="1"/>
  <c r="H13" i="10"/>
  <c r="G13" i="10"/>
  <c r="G26" i="10" s="1"/>
  <c r="G45" i="10" s="1"/>
  <c r="F13" i="10"/>
  <c r="F26" i="10" s="1"/>
  <c r="E13" i="10"/>
  <c r="E26" i="10" s="1"/>
  <c r="D13" i="10"/>
  <c r="D26" i="10" s="1"/>
  <c r="C13" i="10"/>
  <c r="C26" i="10" s="1"/>
  <c r="L50" i="11"/>
  <c r="K50" i="11"/>
  <c r="J50" i="11"/>
  <c r="I50" i="11"/>
  <c r="H50" i="11"/>
  <c r="G50" i="11"/>
  <c r="F50" i="11"/>
  <c r="E50" i="11"/>
  <c r="D50" i="11"/>
  <c r="C50" i="11"/>
  <c r="C44" i="11"/>
  <c r="L43" i="11"/>
  <c r="L44" i="11" s="1"/>
  <c r="K43" i="11"/>
  <c r="J43" i="11"/>
  <c r="I43" i="11"/>
  <c r="H43" i="11"/>
  <c r="G43" i="11"/>
  <c r="F43" i="11"/>
  <c r="E43" i="11"/>
  <c r="D43" i="11"/>
  <c r="C43" i="11"/>
  <c r="L37" i="11"/>
  <c r="K37" i="11"/>
  <c r="K44" i="11" s="1"/>
  <c r="J37" i="11"/>
  <c r="J44" i="11" s="1"/>
  <c r="I37" i="11"/>
  <c r="I44" i="11" s="1"/>
  <c r="H37" i="11"/>
  <c r="G37" i="11"/>
  <c r="F37" i="11"/>
  <c r="E37" i="11"/>
  <c r="D37" i="11"/>
  <c r="C37" i="11"/>
  <c r="I26" i="11"/>
  <c r="H26" i="11"/>
  <c r="L25" i="11"/>
  <c r="K25" i="11"/>
  <c r="J25" i="11"/>
  <c r="I25" i="11"/>
  <c r="H25" i="11"/>
  <c r="G25" i="11"/>
  <c r="F25" i="11"/>
  <c r="E25" i="11"/>
  <c r="D25" i="11"/>
  <c r="C25" i="11"/>
  <c r="L13" i="11"/>
  <c r="K13" i="11"/>
  <c r="J13" i="11"/>
  <c r="J26" i="11" s="1"/>
  <c r="J45" i="11" s="1"/>
  <c r="I13" i="11"/>
  <c r="H13" i="11"/>
  <c r="G13" i="11"/>
  <c r="F13" i="11"/>
  <c r="E13" i="11"/>
  <c r="E26" i="11" s="1"/>
  <c r="D13" i="11"/>
  <c r="C13" i="11"/>
  <c r="L50" i="12"/>
  <c r="K50" i="12"/>
  <c r="J50" i="12"/>
  <c r="I50" i="12"/>
  <c r="H50" i="12"/>
  <c r="G50" i="12"/>
  <c r="F50" i="12"/>
  <c r="E50" i="12"/>
  <c r="D50" i="12"/>
  <c r="C50" i="12"/>
  <c r="L44" i="12"/>
  <c r="K44" i="12"/>
  <c r="J44" i="12"/>
  <c r="L43" i="12"/>
  <c r="K43" i="12"/>
  <c r="J43" i="12"/>
  <c r="I43" i="12"/>
  <c r="H43" i="12"/>
  <c r="G43" i="12"/>
  <c r="F43" i="12"/>
  <c r="E43" i="12"/>
  <c r="D43" i="12"/>
  <c r="D44" i="12" s="1"/>
  <c r="C43" i="12"/>
  <c r="L37" i="12"/>
  <c r="K37" i="12"/>
  <c r="J37" i="12"/>
  <c r="I37" i="12"/>
  <c r="I44" i="12" s="1"/>
  <c r="H37" i="12"/>
  <c r="H44" i="12" s="1"/>
  <c r="G37" i="12"/>
  <c r="F37" i="12"/>
  <c r="E37" i="12"/>
  <c r="D37" i="12"/>
  <c r="C37" i="12"/>
  <c r="C44" i="12" s="1"/>
  <c r="I26" i="12"/>
  <c r="I45" i="12" s="1"/>
  <c r="L25" i="12"/>
  <c r="K25" i="12"/>
  <c r="J25" i="12"/>
  <c r="I25" i="12"/>
  <c r="H25" i="12"/>
  <c r="G25" i="12"/>
  <c r="F25" i="12"/>
  <c r="E25" i="12"/>
  <c r="D25" i="12"/>
  <c r="C25" i="12"/>
  <c r="L13" i="12"/>
  <c r="L26" i="12" s="1"/>
  <c r="K13" i="12"/>
  <c r="K26" i="12" s="1"/>
  <c r="J13" i="12"/>
  <c r="I13" i="12"/>
  <c r="H13" i="12"/>
  <c r="H26" i="12" s="1"/>
  <c r="H45" i="12" s="1"/>
  <c r="G13" i="12"/>
  <c r="F13" i="12"/>
  <c r="E13" i="12"/>
  <c r="D13" i="12"/>
  <c r="C13" i="12"/>
  <c r="C26" i="12" s="1"/>
  <c r="L50" i="13"/>
  <c r="K50" i="13"/>
  <c r="J50" i="13"/>
  <c r="I50" i="13"/>
  <c r="H50" i="13"/>
  <c r="G50" i="13"/>
  <c r="F50" i="13"/>
  <c r="E50" i="13"/>
  <c r="D50" i="13"/>
  <c r="C50" i="13"/>
  <c r="L44" i="13"/>
  <c r="D44" i="13"/>
  <c r="C44" i="13"/>
  <c r="L43" i="13"/>
  <c r="K43" i="13"/>
  <c r="J43" i="13"/>
  <c r="I43" i="13"/>
  <c r="H43" i="13"/>
  <c r="G43" i="13"/>
  <c r="F43" i="13"/>
  <c r="E43" i="13"/>
  <c r="D43" i="13"/>
  <c r="C43" i="13"/>
  <c r="L37" i="13"/>
  <c r="K37" i="13"/>
  <c r="K44" i="13" s="1"/>
  <c r="J37" i="13"/>
  <c r="J44" i="13" s="1"/>
  <c r="I37" i="13"/>
  <c r="I44" i="13" s="1"/>
  <c r="H37" i="13"/>
  <c r="G37" i="13"/>
  <c r="F37" i="13"/>
  <c r="E37" i="13"/>
  <c r="D37" i="13"/>
  <c r="C37" i="13"/>
  <c r="J26" i="13"/>
  <c r="L25" i="13"/>
  <c r="K25" i="13"/>
  <c r="J25" i="13"/>
  <c r="I25" i="13"/>
  <c r="I26" i="13" s="1"/>
  <c r="I45" i="13" s="1"/>
  <c r="H25" i="13"/>
  <c r="H26" i="13" s="1"/>
  <c r="G25" i="13"/>
  <c r="F25" i="13"/>
  <c r="E25" i="13"/>
  <c r="D25" i="13"/>
  <c r="C25" i="13"/>
  <c r="L13" i="13"/>
  <c r="K13" i="13"/>
  <c r="K26" i="13" s="1"/>
  <c r="J13" i="13"/>
  <c r="I13" i="13"/>
  <c r="H13" i="13"/>
  <c r="G13" i="13"/>
  <c r="F13" i="13"/>
  <c r="E13" i="13"/>
  <c r="D13" i="13"/>
  <c r="C13" i="13"/>
  <c r="C26" i="13" s="1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J44" i="14" s="1"/>
  <c r="I43" i="14"/>
  <c r="H43" i="14"/>
  <c r="G43" i="14"/>
  <c r="F43" i="14"/>
  <c r="E43" i="14"/>
  <c r="D43" i="14"/>
  <c r="D44" i="14" s="1"/>
  <c r="C43" i="14"/>
  <c r="C44" i="14" s="1"/>
  <c r="L37" i="14"/>
  <c r="K37" i="14"/>
  <c r="K44" i="14" s="1"/>
  <c r="J37" i="14"/>
  <c r="I37" i="14"/>
  <c r="H37" i="14"/>
  <c r="G37" i="14"/>
  <c r="F37" i="14"/>
  <c r="F44" i="14" s="1"/>
  <c r="E37" i="14"/>
  <c r="D37" i="14"/>
  <c r="C37" i="14"/>
  <c r="L25" i="14"/>
  <c r="K25" i="14"/>
  <c r="J25" i="14"/>
  <c r="I25" i="14"/>
  <c r="I26" i="14" s="1"/>
  <c r="H25" i="14"/>
  <c r="H26" i="14" s="1"/>
  <c r="G25" i="14"/>
  <c r="F25" i="14"/>
  <c r="E25" i="14"/>
  <c r="D25" i="14"/>
  <c r="C25" i="14"/>
  <c r="L13" i="14"/>
  <c r="L26" i="14" s="1"/>
  <c r="K13" i="14"/>
  <c r="K26" i="14" s="1"/>
  <c r="J13" i="14"/>
  <c r="J26" i="14" s="1"/>
  <c r="I13" i="14"/>
  <c r="H13" i="14"/>
  <c r="G13" i="14"/>
  <c r="G26" i="14" s="1"/>
  <c r="F13" i="14"/>
  <c r="E13" i="14"/>
  <c r="E26" i="14" s="1"/>
  <c r="D13" i="14"/>
  <c r="D26" i="14" s="1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J43" i="15"/>
  <c r="I43" i="15"/>
  <c r="H43" i="15"/>
  <c r="G43" i="15"/>
  <c r="G44" i="15" s="1"/>
  <c r="F43" i="15"/>
  <c r="E43" i="15"/>
  <c r="D43" i="15"/>
  <c r="C43" i="15"/>
  <c r="L37" i="15"/>
  <c r="K37" i="15"/>
  <c r="J37" i="15"/>
  <c r="I37" i="15"/>
  <c r="I44" i="15" s="1"/>
  <c r="H37" i="15"/>
  <c r="H44" i="15" s="1"/>
  <c r="G37" i="15"/>
  <c r="F37" i="15"/>
  <c r="E37" i="15"/>
  <c r="E44" i="15" s="1"/>
  <c r="D37" i="15"/>
  <c r="C37" i="15"/>
  <c r="C44" i="15" s="1"/>
  <c r="L25" i="15"/>
  <c r="K25" i="15"/>
  <c r="K26" i="15" s="1"/>
  <c r="J25" i="15"/>
  <c r="J26" i="15" s="1"/>
  <c r="I25" i="15"/>
  <c r="H25" i="15"/>
  <c r="G25" i="15"/>
  <c r="F25" i="15"/>
  <c r="E25" i="15"/>
  <c r="D25" i="15"/>
  <c r="C25" i="15"/>
  <c r="C26" i="15" s="1"/>
  <c r="L13" i="15"/>
  <c r="K13" i="15"/>
  <c r="J13" i="15"/>
  <c r="I13" i="15"/>
  <c r="I26" i="15" s="1"/>
  <c r="H13" i="15"/>
  <c r="G13" i="15"/>
  <c r="F13" i="15"/>
  <c r="E13" i="15"/>
  <c r="D13" i="15"/>
  <c r="C13" i="15"/>
  <c r="L50" i="16"/>
  <c r="K50" i="16"/>
  <c r="J50" i="16"/>
  <c r="I50" i="16"/>
  <c r="H50" i="16"/>
  <c r="G50" i="16"/>
  <c r="F50" i="16"/>
  <c r="E50" i="16"/>
  <c r="D50" i="16"/>
  <c r="C50" i="16"/>
  <c r="I44" i="16"/>
  <c r="L43" i="16"/>
  <c r="K43" i="16"/>
  <c r="J43" i="16"/>
  <c r="I43" i="16"/>
  <c r="H43" i="16"/>
  <c r="G43" i="16"/>
  <c r="F43" i="16"/>
  <c r="E43" i="16"/>
  <c r="D43" i="16"/>
  <c r="C43" i="16"/>
  <c r="C44" i="16" s="1"/>
  <c r="L37" i="16"/>
  <c r="K37" i="16"/>
  <c r="J37" i="16"/>
  <c r="I37" i="16"/>
  <c r="H37" i="16"/>
  <c r="H44" i="16" s="1"/>
  <c r="G37" i="16"/>
  <c r="G44" i="16" s="1"/>
  <c r="F37" i="16"/>
  <c r="E37" i="16"/>
  <c r="D37" i="16"/>
  <c r="C37" i="16"/>
  <c r="F26" i="16"/>
  <c r="E26" i="16"/>
  <c r="L25" i="16"/>
  <c r="K25" i="16"/>
  <c r="J25" i="16"/>
  <c r="I25" i="16"/>
  <c r="H25" i="16"/>
  <c r="G25" i="16"/>
  <c r="F25" i="16"/>
  <c r="E25" i="16"/>
  <c r="D25" i="16"/>
  <c r="C25" i="16"/>
  <c r="L13" i="16"/>
  <c r="K13" i="16"/>
  <c r="K26" i="16" s="1"/>
  <c r="J13" i="16"/>
  <c r="J26" i="16" s="1"/>
  <c r="I13" i="16"/>
  <c r="I26" i="16" s="1"/>
  <c r="H13" i="16"/>
  <c r="G13" i="16"/>
  <c r="F13" i="16"/>
  <c r="E13" i="16"/>
  <c r="D13" i="16"/>
  <c r="C13" i="16"/>
  <c r="L50" i="17"/>
  <c r="K50" i="17"/>
  <c r="J50" i="17"/>
  <c r="I50" i="17"/>
  <c r="H50" i="17"/>
  <c r="G50" i="17"/>
  <c r="F50" i="17"/>
  <c r="E50" i="17"/>
  <c r="D50" i="17"/>
  <c r="C50" i="17"/>
  <c r="D44" i="17"/>
  <c r="L43" i="17"/>
  <c r="K43" i="17"/>
  <c r="J43" i="17"/>
  <c r="J44" i="17" s="1"/>
  <c r="I43" i="17"/>
  <c r="H43" i="17"/>
  <c r="G43" i="17"/>
  <c r="F43" i="17"/>
  <c r="E43" i="17"/>
  <c r="E44" i="17" s="1"/>
  <c r="D43" i="17"/>
  <c r="C43" i="17"/>
  <c r="L37" i="17"/>
  <c r="L44" i="17" s="1"/>
  <c r="K37" i="17"/>
  <c r="J37" i="17"/>
  <c r="I37" i="17"/>
  <c r="H37" i="17"/>
  <c r="G37" i="17"/>
  <c r="G44" i="17" s="1"/>
  <c r="F37" i="17"/>
  <c r="E37" i="17"/>
  <c r="D37" i="17"/>
  <c r="C37" i="17"/>
  <c r="C44" i="17" s="1"/>
  <c r="I26" i="17"/>
  <c r="L25" i="17"/>
  <c r="K25" i="17"/>
  <c r="J25" i="17"/>
  <c r="J26" i="17" s="1"/>
  <c r="J45" i="17" s="1"/>
  <c r="I25" i="17"/>
  <c r="H25" i="17"/>
  <c r="G25" i="17"/>
  <c r="F25" i="17"/>
  <c r="E25" i="17"/>
  <c r="D25" i="17"/>
  <c r="C25" i="17"/>
  <c r="L13" i="17"/>
  <c r="L26" i="17" s="1"/>
  <c r="K13" i="17"/>
  <c r="J13" i="17"/>
  <c r="I13" i="17"/>
  <c r="H13" i="17"/>
  <c r="H26" i="17" s="1"/>
  <c r="G13" i="17"/>
  <c r="G26" i="17" s="1"/>
  <c r="F13" i="17"/>
  <c r="F26" i="17" s="1"/>
  <c r="E13" i="17"/>
  <c r="D13" i="17"/>
  <c r="C13" i="17"/>
  <c r="L50" i="18"/>
  <c r="K50" i="18"/>
  <c r="J50" i="18"/>
  <c r="I50" i="18"/>
  <c r="H50" i="18"/>
  <c r="G50" i="18"/>
  <c r="F50" i="18"/>
  <c r="E50" i="18"/>
  <c r="D50" i="18"/>
  <c r="C50" i="18"/>
  <c r="H44" i="18"/>
  <c r="G44" i="18"/>
  <c r="L43" i="18"/>
  <c r="K43" i="18"/>
  <c r="J43" i="18"/>
  <c r="I43" i="18"/>
  <c r="H43" i="18"/>
  <c r="G43" i="18"/>
  <c r="F43" i="18"/>
  <c r="E43" i="18"/>
  <c r="D43" i="18"/>
  <c r="C43" i="18"/>
  <c r="L37" i="18"/>
  <c r="K37" i="18"/>
  <c r="J37" i="18"/>
  <c r="I37" i="18"/>
  <c r="H37" i="18"/>
  <c r="G37" i="18"/>
  <c r="F37" i="18"/>
  <c r="F44" i="18" s="1"/>
  <c r="E37" i="18"/>
  <c r="D37" i="18"/>
  <c r="C37" i="18"/>
  <c r="K26" i="18"/>
  <c r="C26" i="18"/>
  <c r="L25" i="18"/>
  <c r="K25" i="18"/>
  <c r="J25" i="18"/>
  <c r="I25" i="18"/>
  <c r="H25" i="18"/>
  <c r="G25" i="18"/>
  <c r="F25" i="18"/>
  <c r="E25" i="18"/>
  <c r="E26" i="18" s="1"/>
  <c r="D25" i="18"/>
  <c r="C25" i="18"/>
  <c r="L13" i="18"/>
  <c r="K13" i="18"/>
  <c r="J13" i="18"/>
  <c r="J26" i="18" s="1"/>
  <c r="I13" i="18"/>
  <c r="I26" i="18" s="1"/>
  <c r="H13" i="18"/>
  <c r="H26" i="18" s="1"/>
  <c r="G13" i="18"/>
  <c r="G26" i="18" s="1"/>
  <c r="F13" i="18"/>
  <c r="F26" i="18" s="1"/>
  <c r="F45" i="18" s="1"/>
  <c r="E13" i="18"/>
  <c r="D13" i="18"/>
  <c r="C13" i="18"/>
  <c r="L50" i="19"/>
  <c r="K50" i="19"/>
  <c r="J50" i="19"/>
  <c r="I50" i="19"/>
  <c r="H50" i="19"/>
  <c r="G50" i="19"/>
  <c r="F50" i="19"/>
  <c r="E50" i="19"/>
  <c r="D50" i="19"/>
  <c r="C50" i="19"/>
  <c r="E44" i="19"/>
  <c r="L43" i="19"/>
  <c r="K43" i="19"/>
  <c r="J43" i="19"/>
  <c r="I43" i="19"/>
  <c r="H43" i="19"/>
  <c r="G43" i="19"/>
  <c r="F43" i="19"/>
  <c r="E43" i="19"/>
  <c r="D43" i="19"/>
  <c r="C43" i="19"/>
  <c r="L37" i="19"/>
  <c r="L44" i="19" s="1"/>
  <c r="K37" i="19"/>
  <c r="J37" i="19"/>
  <c r="I37" i="19"/>
  <c r="H37" i="19"/>
  <c r="G37" i="19"/>
  <c r="F37" i="19"/>
  <c r="E37" i="19"/>
  <c r="D37" i="19"/>
  <c r="D44" i="19" s="1"/>
  <c r="C37" i="19"/>
  <c r="K26" i="19"/>
  <c r="L25" i="19"/>
  <c r="L26" i="19" s="1"/>
  <c r="K25" i="19"/>
  <c r="J25" i="19"/>
  <c r="I25" i="19"/>
  <c r="H25" i="19"/>
  <c r="G25" i="19"/>
  <c r="F25" i="19"/>
  <c r="E25" i="19"/>
  <c r="E26" i="19" s="1"/>
  <c r="D25" i="19"/>
  <c r="D26" i="19" s="1"/>
  <c r="C25" i="19"/>
  <c r="L13" i="19"/>
  <c r="K13" i="19"/>
  <c r="J13" i="19"/>
  <c r="J26" i="19" s="1"/>
  <c r="I13" i="19"/>
  <c r="H13" i="19"/>
  <c r="H26" i="19" s="1"/>
  <c r="G13" i="19"/>
  <c r="G26" i="19" s="1"/>
  <c r="F13" i="19"/>
  <c r="E13" i="19"/>
  <c r="D13" i="19"/>
  <c r="C13" i="19"/>
  <c r="C26" i="19" s="1"/>
  <c r="L50" i="20"/>
  <c r="K50" i="20"/>
  <c r="J50" i="20"/>
  <c r="I50" i="20"/>
  <c r="H50" i="20"/>
  <c r="G50" i="20"/>
  <c r="F50" i="20"/>
  <c r="E50" i="20"/>
  <c r="D50" i="20"/>
  <c r="C50" i="20"/>
  <c r="L43" i="20"/>
  <c r="K43" i="20"/>
  <c r="J43" i="20"/>
  <c r="I43" i="20"/>
  <c r="H43" i="20"/>
  <c r="G43" i="20"/>
  <c r="G44" i="20" s="1"/>
  <c r="F43" i="20"/>
  <c r="F44" i="20" s="1"/>
  <c r="E43" i="20"/>
  <c r="D43" i="20"/>
  <c r="C43" i="20"/>
  <c r="L37" i="20"/>
  <c r="L44" i="20" s="1"/>
  <c r="K37" i="20"/>
  <c r="K44" i="20" s="1"/>
  <c r="J37" i="20"/>
  <c r="J44" i="20" s="1"/>
  <c r="I37" i="20"/>
  <c r="H37" i="20"/>
  <c r="G37" i="20"/>
  <c r="F37" i="20"/>
  <c r="E37" i="20"/>
  <c r="E44" i="20" s="1"/>
  <c r="D37" i="20"/>
  <c r="D44" i="20" s="1"/>
  <c r="C37" i="20"/>
  <c r="L25" i="20"/>
  <c r="K25" i="20"/>
  <c r="J25" i="20"/>
  <c r="J26" i="20" s="1"/>
  <c r="J45" i="20" s="1"/>
  <c r="I25" i="20"/>
  <c r="H25" i="20"/>
  <c r="G25" i="20"/>
  <c r="F25" i="20"/>
  <c r="E25" i="20"/>
  <c r="D25" i="20"/>
  <c r="D26" i="20" s="1"/>
  <c r="C25" i="20"/>
  <c r="C26" i="20" s="1"/>
  <c r="L13" i="20"/>
  <c r="K13" i="20"/>
  <c r="K26" i="20" s="1"/>
  <c r="K45" i="20" s="1"/>
  <c r="J13" i="20"/>
  <c r="I13" i="20"/>
  <c r="H13" i="20"/>
  <c r="G13" i="20"/>
  <c r="F13" i="20"/>
  <c r="F26" i="20" s="1"/>
  <c r="F45" i="20" s="1"/>
  <c r="E13" i="20"/>
  <c r="D13" i="20"/>
  <c r="C13" i="20"/>
  <c r="L50" i="21"/>
  <c r="K50" i="21"/>
  <c r="J50" i="21"/>
  <c r="I50" i="21"/>
  <c r="H50" i="21"/>
  <c r="G50" i="21"/>
  <c r="F50" i="21"/>
  <c r="E50" i="21"/>
  <c r="D50" i="21"/>
  <c r="C50" i="21"/>
  <c r="E44" i="21"/>
  <c r="D44" i="21"/>
  <c r="L43" i="21"/>
  <c r="L44" i="21" s="1"/>
  <c r="K43" i="21"/>
  <c r="J43" i="21"/>
  <c r="I43" i="21"/>
  <c r="H43" i="21"/>
  <c r="G43" i="21"/>
  <c r="G44" i="21" s="1"/>
  <c r="F43" i="21"/>
  <c r="F44" i="21" s="1"/>
  <c r="E43" i="21"/>
  <c r="D43" i="21"/>
  <c r="C43" i="21"/>
  <c r="L37" i="21"/>
  <c r="K37" i="21"/>
  <c r="K44" i="21" s="1"/>
  <c r="J37" i="21"/>
  <c r="J44" i="21" s="1"/>
  <c r="I37" i="21"/>
  <c r="H37" i="21"/>
  <c r="G37" i="21"/>
  <c r="F37" i="21"/>
  <c r="E37" i="21"/>
  <c r="D37" i="21"/>
  <c r="C37" i="21"/>
  <c r="C44" i="21" s="1"/>
  <c r="K26" i="21"/>
  <c r="K45" i="21" s="1"/>
  <c r="J26" i="21"/>
  <c r="J45" i="21" s="1"/>
  <c r="C26" i="21"/>
  <c r="C45" i="21" s="1"/>
  <c r="L25" i="21"/>
  <c r="K25" i="21"/>
  <c r="J25" i="21"/>
  <c r="I25" i="21"/>
  <c r="H25" i="21"/>
  <c r="G25" i="21"/>
  <c r="F25" i="21"/>
  <c r="E25" i="21"/>
  <c r="D25" i="21"/>
  <c r="C25" i="21"/>
  <c r="L13" i="21"/>
  <c r="K13" i="21"/>
  <c r="J13" i="21"/>
  <c r="I13" i="21"/>
  <c r="H13" i="21"/>
  <c r="G13" i="21"/>
  <c r="F13" i="21"/>
  <c r="E13" i="21"/>
  <c r="D13" i="21"/>
  <c r="C13" i="21"/>
  <c r="L50" i="22"/>
  <c r="K50" i="22"/>
  <c r="J50" i="22"/>
  <c r="I50" i="22"/>
  <c r="H50" i="22"/>
  <c r="G50" i="22"/>
  <c r="F50" i="22"/>
  <c r="E50" i="22"/>
  <c r="D50" i="22"/>
  <c r="C50" i="22"/>
  <c r="L43" i="22"/>
  <c r="L44" i="22" s="1"/>
  <c r="K43" i="22"/>
  <c r="J43" i="22"/>
  <c r="I43" i="22"/>
  <c r="H43" i="22"/>
  <c r="G43" i="22"/>
  <c r="F43" i="22"/>
  <c r="F44" i="22" s="1"/>
  <c r="E43" i="22"/>
  <c r="E44" i="22" s="1"/>
  <c r="D43" i="22"/>
  <c r="D44" i="22" s="1"/>
  <c r="C43" i="22"/>
  <c r="L37" i="22"/>
  <c r="K37" i="22"/>
  <c r="J37" i="22"/>
  <c r="I37" i="22"/>
  <c r="H37" i="22"/>
  <c r="H44" i="22" s="1"/>
  <c r="G37" i="22"/>
  <c r="F37" i="22"/>
  <c r="E37" i="22"/>
  <c r="D37" i="22"/>
  <c r="C37" i="22"/>
  <c r="C26" i="22"/>
  <c r="L25" i="22"/>
  <c r="L26" i="22" s="1"/>
  <c r="K25" i="22"/>
  <c r="J25" i="22"/>
  <c r="I25" i="22"/>
  <c r="H25" i="22"/>
  <c r="G25" i="22"/>
  <c r="F25" i="22"/>
  <c r="E25" i="22"/>
  <c r="E26" i="22" s="1"/>
  <c r="D25" i="22"/>
  <c r="D26" i="22" s="1"/>
  <c r="C25" i="22"/>
  <c r="L13" i="22"/>
  <c r="K13" i="22"/>
  <c r="K26" i="22" s="1"/>
  <c r="J13" i="22"/>
  <c r="J26" i="22" s="1"/>
  <c r="I13" i="22"/>
  <c r="I26" i="22" s="1"/>
  <c r="H13" i="22"/>
  <c r="H26" i="22" s="1"/>
  <c r="H45" i="22" s="1"/>
  <c r="G13" i="22"/>
  <c r="F13" i="22"/>
  <c r="E13" i="22"/>
  <c r="D13" i="22"/>
  <c r="C13" i="22"/>
  <c r="L50" i="23"/>
  <c r="K50" i="23"/>
  <c r="J50" i="23"/>
  <c r="I50" i="23"/>
  <c r="H50" i="23"/>
  <c r="G50" i="23"/>
  <c r="F50" i="23"/>
  <c r="E50" i="23"/>
  <c r="D50" i="23"/>
  <c r="C50" i="23"/>
  <c r="L43" i="23"/>
  <c r="K43" i="23"/>
  <c r="J43" i="23"/>
  <c r="I43" i="23"/>
  <c r="H43" i="23"/>
  <c r="G43" i="23"/>
  <c r="F43" i="23"/>
  <c r="E43" i="23"/>
  <c r="D43" i="23"/>
  <c r="C43" i="23"/>
  <c r="L37" i="23"/>
  <c r="L44" i="23" s="1"/>
  <c r="K37" i="23"/>
  <c r="J37" i="23"/>
  <c r="I37" i="23"/>
  <c r="H37" i="23"/>
  <c r="H44" i="23" s="1"/>
  <c r="G37" i="23"/>
  <c r="F37" i="23"/>
  <c r="E37" i="23"/>
  <c r="E44" i="23" s="1"/>
  <c r="D37" i="23"/>
  <c r="D44" i="23" s="1"/>
  <c r="C37" i="23"/>
  <c r="J26" i="23"/>
  <c r="C26" i="23"/>
  <c r="L25" i="23"/>
  <c r="L26" i="23" s="1"/>
  <c r="K25" i="23"/>
  <c r="J25" i="23"/>
  <c r="I25" i="23"/>
  <c r="H25" i="23"/>
  <c r="G25" i="23"/>
  <c r="F25" i="23"/>
  <c r="E25" i="23"/>
  <c r="D25" i="23"/>
  <c r="D26" i="23" s="1"/>
  <c r="C25" i="23"/>
  <c r="L13" i="23"/>
  <c r="K13" i="23"/>
  <c r="K26" i="23" s="1"/>
  <c r="J13" i="23"/>
  <c r="I13" i="23"/>
  <c r="I26" i="23" s="1"/>
  <c r="H13" i="23"/>
  <c r="H26" i="23" s="1"/>
  <c r="G13" i="23"/>
  <c r="G26" i="23" s="1"/>
  <c r="F13" i="23"/>
  <c r="F26" i="23" s="1"/>
  <c r="E13" i="23"/>
  <c r="D13" i="23"/>
  <c r="C13" i="23"/>
  <c r="L50" i="24"/>
  <c r="K50" i="24"/>
  <c r="J50" i="24"/>
  <c r="I50" i="24"/>
  <c r="H50" i="24"/>
  <c r="G50" i="24"/>
  <c r="F50" i="24"/>
  <c r="E50" i="24"/>
  <c r="D50" i="24"/>
  <c r="C50" i="24"/>
  <c r="E44" i="24"/>
  <c r="D44" i="24"/>
  <c r="L43" i="24"/>
  <c r="K43" i="24"/>
  <c r="J43" i="24"/>
  <c r="I43" i="24"/>
  <c r="H43" i="24"/>
  <c r="G43" i="24"/>
  <c r="G44" i="24" s="1"/>
  <c r="F43" i="24"/>
  <c r="F44" i="24" s="1"/>
  <c r="E43" i="24"/>
  <c r="D43" i="24"/>
  <c r="C43" i="24"/>
  <c r="L37" i="24"/>
  <c r="L44" i="24" s="1"/>
  <c r="K37" i="24"/>
  <c r="K44" i="24" s="1"/>
  <c r="J37" i="24"/>
  <c r="J44" i="24" s="1"/>
  <c r="I37" i="24"/>
  <c r="H37" i="24"/>
  <c r="G37" i="24"/>
  <c r="F37" i="24"/>
  <c r="E37" i="24"/>
  <c r="D37" i="24"/>
  <c r="C37" i="24"/>
  <c r="J26" i="24"/>
  <c r="C26" i="24"/>
  <c r="L25" i="24"/>
  <c r="K25" i="24"/>
  <c r="J25" i="24"/>
  <c r="I25" i="24"/>
  <c r="H25" i="24"/>
  <c r="G25" i="24"/>
  <c r="F25" i="24"/>
  <c r="E25" i="24"/>
  <c r="E26" i="24" s="1"/>
  <c r="D25" i="24"/>
  <c r="D26" i="24" s="1"/>
  <c r="C25" i="24"/>
  <c r="L13" i="24"/>
  <c r="K13" i="24"/>
  <c r="K26" i="24" s="1"/>
  <c r="K45" i="24" s="1"/>
  <c r="J13" i="24"/>
  <c r="I13" i="24"/>
  <c r="H13" i="24"/>
  <c r="G13" i="24"/>
  <c r="F13" i="24"/>
  <c r="F26" i="24" s="1"/>
  <c r="E13" i="24"/>
  <c r="D13" i="24"/>
  <c r="C13" i="24"/>
  <c r="L50" i="1"/>
  <c r="K50" i="1"/>
  <c r="J50" i="1"/>
  <c r="I50" i="1"/>
  <c r="H50" i="1"/>
  <c r="G50" i="1"/>
  <c r="F50" i="1"/>
  <c r="E50" i="1"/>
  <c r="D50" i="1"/>
  <c r="C50" i="1"/>
  <c r="L44" i="1"/>
  <c r="E44" i="1"/>
  <c r="D44" i="1"/>
  <c r="L43" i="1"/>
  <c r="K43" i="1"/>
  <c r="J43" i="1"/>
  <c r="I43" i="1"/>
  <c r="H43" i="1"/>
  <c r="G43" i="1"/>
  <c r="F43" i="1"/>
  <c r="F44" i="1" s="1"/>
  <c r="E43" i="1"/>
  <c r="D43" i="1"/>
  <c r="C43" i="1"/>
  <c r="L37" i="1"/>
  <c r="K37" i="1"/>
  <c r="K44" i="1" s="1"/>
  <c r="J37" i="1"/>
  <c r="J44" i="1" s="1"/>
  <c r="I37" i="1"/>
  <c r="I44" i="1" s="1"/>
  <c r="H37" i="1"/>
  <c r="H44" i="1" s="1"/>
  <c r="G37" i="1"/>
  <c r="F37" i="1"/>
  <c r="E37" i="1"/>
  <c r="D37" i="1"/>
  <c r="C37" i="1"/>
  <c r="K26" i="1"/>
  <c r="J26" i="1"/>
  <c r="J45" i="1" s="1"/>
  <c r="L25" i="1"/>
  <c r="K25" i="1"/>
  <c r="J25" i="1"/>
  <c r="I25" i="1"/>
  <c r="H25" i="1"/>
  <c r="G25" i="1"/>
  <c r="F25" i="1"/>
  <c r="E25" i="1"/>
  <c r="E26" i="1" s="1"/>
  <c r="D25" i="1"/>
  <c r="D26" i="1" s="1"/>
  <c r="C25" i="1"/>
  <c r="L13" i="1"/>
  <c r="K13" i="1"/>
  <c r="J13" i="1"/>
  <c r="I13" i="1"/>
  <c r="I26" i="1" s="1"/>
  <c r="I45" i="1" s="1"/>
  <c r="H13" i="1"/>
  <c r="H26" i="1" s="1"/>
  <c r="H45" i="1" s="1"/>
  <c r="G13" i="1"/>
  <c r="F13" i="1"/>
  <c r="E13" i="1"/>
  <c r="D13" i="1"/>
  <c r="C13" i="1"/>
  <c r="C26" i="1" s="1"/>
  <c r="I45" i="3" l="1"/>
  <c r="H45" i="8"/>
  <c r="C45" i="17"/>
  <c r="H45" i="13"/>
  <c r="K45" i="23"/>
  <c r="I45" i="6"/>
  <c r="C45" i="20"/>
  <c r="J45" i="19"/>
  <c r="H45" i="10"/>
  <c r="I45" i="10"/>
  <c r="C45" i="19"/>
  <c r="G45" i="14"/>
  <c r="L45" i="23"/>
  <c r="J45" i="14"/>
  <c r="C45" i="10"/>
  <c r="E45" i="22"/>
  <c r="G45" i="18"/>
  <c r="K45" i="14"/>
  <c r="D45" i="10"/>
  <c r="K45" i="9"/>
  <c r="J45" i="2"/>
  <c r="G45" i="23"/>
  <c r="D45" i="20"/>
  <c r="I45" i="18"/>
  <c r="J45" i="16"/>
  <c r="C45" i="13"/>
  <c r="J45" i="13"/>
  <c r="K45" i="12"/>
  <c r="C45" i="5"/>
  <c r="J45" i="5"/>
  <c r="K45" i="1"/>
  <c r="G44" i="22"/>
  <c r="E26" i="20"/>
  <c r="E45" i="20" s="1"/>
  <c r="K45" i="16"/>
  <c r="E44" i="14"/>
  <c r="E45" i="14" s="1"/>
  <c r="D44" i="9"/>
  <c r="D45" i="9" s="1"/>
  <c r="K45" i="4"/>
  <c r="L26" i="24"/>
  <c r="I44" i="23"/>
  <c r="F26" i="21"/>
  <c r="F45" i="21" s="1"/>
  <c r="K44" i="18"/>
  <c r="L26" i="16"/>
  <c r="L44" i="16"/>
  <c r="D44" i="15"/>
  <c r="L45" i="4"/>
  <c r="D45" i="1"/>
  <c r="C45" i="24"/>
  <c r="L44" i="18"/>
  <c r="F26" i="5"/>
  <c r="E45" i="1"/>
  <c r="K44" i="23"/>
  <c r="H26" i="21"/>
  <c r="C26" i="17"/>
  <c r="L26" i="7"/>
  <c r="L45" i="7" s="1"/>
  <c r="G26" i="5"/>
  <c r="D26" i="2"/>
  <c r="D45" i="2" s="1"/>
  <c r="H44" i="21"/>
  <c r="D26" i="17"/>
  <c r="D45" i="17" s="1"/>
  <c r="H45" i="14"/>
  <c r="G44" i="13"/>
  <c r="I44" i="21"/>
  <c r="H44" i="5"/>
  <c r="H45" i="5" s="1"/>
  <c r="F26" i="2"/>
  <c r="F45" i="2" s="1"/>
  <c r="L44" i="6"/>
  <c r="L45" i="6" s="1"/>
  <c r="K45" i="5"/>
  <c r="G26" i="24"/>
  <c r="G45" i="24" s="1"/>
  <c r="F44" i="23"/>
  <c r="F45" i="23" s="1"/>
  <c r="C44" i="22"/>
  <c r="C45" i="22" s="1"/>
  <c r="I26" i="19"/>
  <c r="I45" i="19" s="1"/>
  <c r="H44" i="19"/>
  <c r="H45" i="19" s="1"/>
  <c r="H44" i="17"/>
  <c r="H45" i="17" s="1"/>
  <c r="K44" i="15"/>
  <c r="J26" i="12"/>
  <c r="J45" i="12" s="1"/>
  <c r="F26" i="11"/>
  <c r="L44" i="9"/>
  <c r="H44" i="8"/>
  <c r="C26" i="3"/>
  <c r="C45" i="3" s="1"/>
  <c r="H44" i="2"/>
  <c r="H45" i="2" s="1"/>
  <c r="D45" i="22"/>
  <c r="C26" i="2"/>
  <c r="C45" i="2" s="1"/>
  <c r="I26" i="21"/>
  <c r="I45" i="21" s="1"/>
  <c r="F26" i="15"/>
  <c r="I45" i="11"/>
  <c r="K26" i="10"/>
  <c r="K45" i="10" s="1"/>
  <c r="E26" i="8"/>
  <c r="E45" i="8" s="1"/>
  <c r="J45" i="6"/>
  <c r="G44" i="5"/>
  <c r="C44" i="24"/>
  <c r="E45" i="18"/>
  <c r="E26" i="17"/>
  <c r="E45" i="17" s="1"/>
  <c r="L26" i="10"/>
  <c r="L45" i="10" s="1"/>
  <c r="F26" i="8"/>
  <c r="G44" i="1"/>
  <c r="G26" i="16"/>
  <c r="J26" i="9"/>
  <c r="J45" i="9" s="1"/>
  <c r="L26" i="20"/>
  <c r="L45" i="20" s="1"/>
  <c r="L44" i="14"/>
  <c r="H26" i="24"/>
  <c r="H45" i="24" s="1"/>
  <c r="G44" i="23"/>
  <c r="D26" i="21"/>
  <c r="D45" i="21" s="1"/>
  <c r="I44" i="18"/>
  <c r="J44" i="16"/>
  <c r="L44" i="15"/>
  <c r="G26" i="11"/>
  <c r="G45" i="11" s="1"/>
  <c r="F44" i="11"/>
  <c r="F45" i="11" s="1"/>
  <c r="I44" i="8"/>
  <c r="I45" i="8" s="1"/>
  <c r="D26" i="3"/>
  <c r="L26" i="1"/>
  <c r="L45" i="1" s="1"/>
  <c r="I26" i="24"/>
  <c r="I45" i="24" s="1"/>
  <c r="H44" i="24"/>
  <c r="F26" i="22"/>
  <c r="F45" i="22" s="1"/>
  <c r="E26" i="21"/>
  <c r="E45" i="21" s="1"/>
  <c r="J44" i="19"/>
  <c r="J44" i="18"/>
  <c r="J45" i="18" s="1"/>
  <c r="K44" i="16"/>
  <c r="G44" i="11"/>
  <c r="D26" i="6"/>
  <c r="D45" i="6" s="1"/>
  <c r="E26" i="3"/>
  <c r="E45" i="3" s="1"/>
  <c r="K26" i="2"/>
  <c r="J44" i="23"/>
  <c r="G26" i="21"/>
  <c r="G45" i="21" s="1"/>
  <c r="F26" i="13"/>
  <c r="H44" i="10"/>
  <c r="K26" i="7"/>
  <c r="K45" i="7" s="1"/>
  <c r="J45" i="24"/>
  <c r="C44" i="19"/>
  <c r="E26" i="15"/>
  <c r="E45" i="15" s="1"/>
  <c r="F44" i="15"/>
  <c r="G26" i="13"/>
  <c r="G45" i="13" s="1"/>
  <c r="I44" i="10"/>
  <c r="E26" i="2"/>
  <c r="E45" i="2" s="1"/>
  <c r="D45" i="23"/>
  <c r="F26" i="19"/>
  <c r="F45" i="19" s="1"/>
  <c r="G26" i="15"/>
  <c r="H44" i="13"/>
  <c r="E44" i="2"/>
  <c r="E26" i="23"/>
  <c r="E45" i="23" s="1"/>
  <c r="D44" i="7"/>
  <c r="H26" i="16"/>
  <c r="H45" i="16" s="1"/>
  <c r="I44" i="19"/>
  <c r="I44" i="17"/>
  <c r="I45" i="17" s="1"/>
  <c r="I44" i="24"/>
  <c r="G26" i="22"/>
  <c r="C44" i="20"/>
  <c r="K44" i="19"/>
  <c r="K45" i="19" s="1"/>
  <c r="K26" i="17"/>
  <c r="K44" i="17"/>
  <c r="K45" i="17" s="1"/>
  <c r="C26" i="14"/>
  <c r="C45" i="14" s="1"/>
  <c r="H44" i="11"/>
  <c r="H45" i="11" s="1"/>
  <c r="C26" i="9"/>
  <c r="C45" i="9" s="1"/>
  <c r="E26" i="6"/>
  <c r="E45" i="6" s="1"/>
  <c r="E44" i="6"/>
  <c r="F26" i="3"/>
  <c r="F45" i="3" s="1"/>
  <c r="L26" i="2"/>
  <c r="L45" i="2" s="1"/>
  <c r="I45" i="22"/>
  <c r="D45" i="19"/>
  <c r="C45" i="12"/>
  <c r="C44" i="1"/>
  <c r="C45" i="1" s="1"/>
  <c r="I44" i="22"/>
  <c r="G26" i="20"/>
  <c r="G45" i="20" s="1"/>
  <c r="E45" i="19"/>
  <c r="K45" i="18"/>
  <c r="C26" i="16"/>
  <c r="C45" i="16" s="1"/>
  <c r="F26" i="14"/>
  <c r="G44" i="14"/>
  <c r="D26" i="12"/>
  <c r="F26" i="9"/>
  <c r="F44" i="9"/>
  <c r="F45" i="9" s="1"/>
  <c r="H44" i="6"/>
  <c r="H45" i="6" s="1"/>
  <c r="C26" i="4"/>
  <c r="C45" i="4" s="1"/>
  <c r="G44" i="3"/>
  <c r="G45" i="3" s="1"/>
  <c r="D45" i="24"/>
  <c r="J45" i="23"/>
  <c r="J44" i="22"/>
  <c r="J45" i="22" s="1"/>
  <c r="H26" i="20"/>
  <c r="C44" i="18"/>
  <c r="C45" i="18" s="1"/>
  <c r="D26" i="16"/>
  <c r="D44" i="16"/>
  <c r="H44" i="14"/>
  <c r="E26" i="12"/>
  <c r="E44" i="12"/>
  <c r="G26" i="9"/>
  <c r="G44" i="9"/>
  <c r="I44" i="6"/>
  <c r="D26" i="4"/>
  <c r="D45" i="4" s="1"/>
  <c r="J45" i="4"/>
  <c r="H44" i="3"/>
  <c r="H45" i="3" s="1"/>
  <c r="F26" i="1"/>
  <c r="F45" i="1" s="1"/>
  <c r="E45" i="24"/>
  <c r="K44" i="22"/>
  <c r="K45" i="22" s="1"/>
  <c r="I26" i="20"/>
  <c r="I45" i="20" s="1"/>
  <c r="H44" i="20"/>
  <c r="F44" i="19"/>
  <c r="D44" i="18"/>
  <c r="E44" i="16"/>
  <c r="E45" i="16" s="1"/>
  <c r="H26" i="15"/>
  <c r="H45" i="15" s="1"/>
  <c r="I44" i="14"/>
  <c r="I45" i="14" s="1"/>
  <c r="F26" i="12"/>
  <c r="F45" i="12" s="1"/>
  <c r="F44" i="12"/>
  <c r="H44" i="9"/>
  <c r="H45" i="9" s="1"/>
  <c r="C26" i="7"/>
  <c r="C45" i="7" s="1"/>
  <c r="J45" i="7"/>
  <c r="E26" i="4"/>
  <c r="E45" i="4" s="1"/>
  <c r="K26" i="3"/>
  <c r="K45" i="3" s="1"/>
  <c r="G26" i="1"/>
  <c r="G45" i="1" s="1"/>
  <c r="C44" i="23"/>
  <c r="C45" i="23" s="1"/>
  <c r="L26" i="21"/>
  <c r="L45" i="21" s="1"/>
  <c r="I44" i="20"/>
  <c r="G44" i="19"/>
  <c r="G45" i="19" s="1"/>
  <c r="E44" i="18"/>
  <c r="F44" i="16"/>
  <c r="F45" i="16" s="1"/>
  <c r="J44" i="15"/>
  <c r="J45" i="15" s="1"/>
  <c r="G26" i="12"/>
  <c r="G45" i="12" s="1"/>
  <c r="G44" i="12"/>
  <c r="D44" i="11"/>
  <c r="I44" i="9"/>
  <c r="I45" i="9" s="1"/>
  <c r="D26" i="7"/>
  <c r="D45" i="7" s="1"/>
  <c r="F26" i="4"/>
  <c r="F45" i="4" s="1"/>
  <c r="L26" i="3"/>
  <c r="L45" i="3" s="1"/>
  <c r="F45" i="24"/>
  <c r="L45" i="24"/>
  <c r="L45" i="17"/>
  <c r="C45" i="15"/>
  <c r="K45" i="15"/>
  <c r="G45" i="15"/>
  <c r="H45" i="18"/>
  <c r="I45" i="15"/>
  <c r="K45" i="2"/>
  <c r="H45" i="21"/>
  <c r="H45" i="23"/>
  <c r="I45" i="23"/>
  <c r="L45" i="22"/>
  <c r="H45" i="20"/>
  <c r="I45" i="16"/>
  <c r="G45" i="16"/>
  <c r="J45" i="10"/>
  <c r="G45" i="17"/>
  <c r="G45" i="22"/>
  <c r="L45" i="19"/>
  <c r="F45" i="14"/>
  <c r="F45" i="8"/>
  <c r="J45" i="3"/>
  <c r="L45" i="14"/>
  <c r="E45" i="9"/>
  <c r="F45" i="6"/>
  <c r="F44" i="17"/>
  <c r="F45" i="17" s="1"/>
  <c r="D26" i="15"/>
  <c r="D45" i="15" s="1"/>
  <c r="L26" i="15"/>
  <c r="L45" i="15" s="1"/>
  <c r="D26" i="11"/>
  <c r="D45" i="11" s="1"/>
  <c r="L26" i="11"/>
  <c r="L45" i="11" s="1"/>
  <c r="E44" i="11"/>
  <c r="E45" i="11" s="1"/>
  <c r="F44" i="8"/>
  <c r="C26" i="6"/>
  <c r="C45" i="6" s="1"/>
  <c r="K26" i="6"/>
  <c r="K45" i="6" s="1"/>
  <c r="E45" i="12"/>
  <c r="G45" i="6"/>
  <c r="L45" i="9"/>
  <c r="D45" i="12"/>
  <c r="D45" i="3"/>
  <c r="D45" i="16"/>
  <c r="L45" i="16"/>
  <c r="K45" i="13"/>
  <c r="G45" i="9"/>
  <c r="D45" i="14"/>
  <c r="L45" i="12"/>
  <c r="D26" i="13"/>
  <c r="D45" i="13" s="1"/>
  <c r="L26" i="13"/>
  <c r="L45" i="13" s="1"/>
  <c r="E44" i="13"/>
  <c r="E45" i="10"/>
  <c r="F44" i="10"/>
  <c r="F45" i="10" s="1"/>
  <c r="C26" i="8"/>
  <c r="C45" i="8" s="1"/>
  <c r="K26" i="8"/>
  <c r="K45" i="8" s="1"/>
  <c r="F45" i="7"/>
  <c r="D26" i="5"/>
  <c r="D45" i="5" s="1"/>
  <c r="L26" i="5"/>
  <c r="L45" i="5" s="1"/>
  <c r="E44" i="5"/>
  <c r="E45" i="5" s="1"/>
  <c r="F44" i="4"/>
  <c r="G45" i="8"/>
  <c r="D26" i="18"/>
  <c r="D45" i="18" s="1"/>
  <c r="L26" i="18"/>
  <c r="L45" i="18" s="1"/>
  <c r="E26" i="13"/>
  <c r="F44" i="13"/>
  <c r="C26" i="11"/>
  <c r="C45" i="11" s="1"/>
  <c r="K26" i="11"/>
  <c r="K45" i="11" s="1"/>
  <c r="D26" i="8"/>
  <c r="D45" i="8" s="1"/>
  <c r="L26" i="8"/>
  <c r="L45" i="8" s="1"/>
  <c r="E44" i="8"/>
  <c r="G45" i="7"/>
  <c r="F44" i="5"/>
  <c r="F45" i="15" l="1"/>
  <c r="F45" i="5"/>
  <c r="G45" i="5"/>
  <c r="F45" i="13"/>
  <c r="E45" i="13"/>
</calcChain>
</file>

<file path=xl/sharedStrings.xml><?xml version="1.0" encoding="utf-8"?>
<sst xmlns="http://schemas.openxmlformats.org/spreadsheetml/2006/main" count="3000" uniqueCount="105">
  <si>
    <t>Free State: Mangaung (MAN) - Table A6 Budgeted Financial Position ( Waste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</si>
  <si>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</si>
  <si>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</si>
  <si>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</si>
  <si>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</si>
  <si>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</si>
  <si>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</si>
  <si>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</si>
  <si>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</si>
  <si>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</si>
  <si>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</si>
  <si>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</si>
  <si>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</si>
  <si>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</si>
  <si>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</si>
  <si>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</si>
  <si>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</si>
  <si>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</si>
  <si>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</si>
  <si>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</si>
  <si>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</si>
  <si>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</si>
  <si>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</si>
  <si>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</si>
  <si>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</si>
  <si>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</si>
  <si>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</si>
  <si>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</si>
  <si>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</si>
  <si>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</si>
  <si>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</si>
  <si>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</si>
  <si>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</si>
  <si>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</si>
  <si>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</si>
  <si>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</si>
  <si>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</si>
  <si>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</si>
  <si>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</si>
  <si>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</si>
  <si>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</si>
  <si>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</si>
  <si>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</si>
  <si>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</si>
  <si>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</si>
  <si>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</si>
  <si>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</si>
  <si>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</si>
  <si>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</si>
  <si>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</si>
  <si>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</si>
  <si>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</si>
  <si>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</si>
  <si>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</si>
  <si>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</si>
  <si>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</si>
  <si>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</si>
  <si>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</si>
  <si>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</si>
  <si>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</si>
  <si>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</si>
  <si>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</si>
  <si>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</si>
  <si>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</si>
  <si>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</si>
  <si>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</si>
  <si>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</si>
  <si>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</si>
  <si>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</si>
  <si>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</si>
  <si>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</si>
  <si>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Free State: Letsemeng (FS161) - Table A6 Budgeted Financial Position ( Waste management                                   ) for 4th Quarter ended 30 June 2025 (Figures Finalised as at 2025/10/28)</t>
  </si>
  <si>
    <t>Free State: Kopanong (FS162) - Table A6 Budgeted Financial Position ( Waste management                                   ) for 4th Quarter ended 30 June 2025 (Figures Finalised as at 2025/10/28)</t>
  </si>
  <si>
    <t>Free State: Mohokare (FS163) - Table A6 Budgeted Financial Position ( Waste management                                   ) for 4th Quarter ended 30 June 2025 (Figures Finalised as at 2025/10/28)</t>
  </si>
  <si>
    <t>Free State: Xhariep (DC16) - Table A6 Budgeted Financial Position ( Waste management                                   ) for 4th Quarter ended 30 June 2025 (Figures Finalised as at 2025/10/28)</t>
  </si>
  <si>
    <t>Free State: Masilonyana (FS181) - Table A6 Budgeted Financial Position ( Waste management                                   ) for 4th Quarter ended 30 June 2025 (Figures Finalised as at 2025/10/28)</t>
  </si>
  <si>
    <t>Free State: Tokologo (FS182) - Table A6 Budgeted Financial Position ( Waste management                                   ) for 4th Quarter ended 30 June 2025 (Figures Finalised as at 2025/10/28)</t>
  </si>
  <si>
    <t>Free State: Tswelopele (FS183) - Table A6 Budgeted Financial Position ( Waste management                                   ) for 4th Quarter ended 30 June 2025 (Figures Finalised as at 2025/10/28)</t>
  </si>
  <si>
    <t>Free State: Matjhabeng (FS184) - Table A6 Budgeted Financial Position ( Waste management                                   ) for 4th Quarter ended 30 June 2025 (Figures Finalised as at 2025/10/28)</t>
  </si>
  <si>
    <t>Free State: Nala (FS185) - Table A6 Budgeted Financial Position ( Waste management                                   ) for 4th Quarter ended 30 June 2025 (Figures Finalised as at 2025/10/28)</t>
  </si>
  <si>
    <t>Free State: Lejweleputswa (DC18) - Table A6 Budgeted Financial Position ( Waste management                                   ) for 4th Quarter ended 30 June 2025 (Figures Finalised as at 2025/10/28)</t>
  </si>
  <si>
    <t>Free State: Setsoto (FS191) - Table A6 Budgeted Financial Position ( Waste management                                   ) for 4th Quarter ended 30 June 2025 (Figures Finalised as at 2025/10/28)</t>
  </si>
  <si>
    <t>Free State: Dihlabeng (FS192) - Table A6 Budgeted Financial Position ( Waste management                                   ) for 4th Quarter ended 30 June 2025 (Figures Finalised as at 2025/10/28)</t>
  </si>
  <si>
    <t>Free State: Nketoana (FS193) - Table A6 Budgeted Financial Position ( Waste management                                   ) for 4th Quarter ended 30 June 2025 (Figures Finalised as at 2025/10/28)</t>
  </si>
  <si>
    <t>Free State: Maluti-a-Phofung (FS194) - Table A6 Budgeted Financial Position ( Waste management                                   ) for 4th Quarter ended 30 June 2025 (Figures Finalised as at 2025/10/28)</t>
  </si>
  <si>
    <t>Free State: Phumelela (FS195) - Table A6 Budgeted Financial Position ( Waste management                                   ) for 4th Quarter ended 30 June 2025 (Figures Finalised as at 2025/10/28)</t>
  </si>
  <si>
    <t>Free State: Mantsopa (FS196) - Table A6 Budgeted Financial Position ( Waste management                                   ) for 4th Quarter ended 30 June 2025 (Figures Finalised as at 2025/10/28)</t>
  </si>
  <si>
    <t>Free State: Thabo Mofutsanyana (DC19) - Table A6 Budgeted Financial Position ( Waste management                                   ) for 4th Quarter ended 30 June 2025 (Figures Finalised as at 2025/10/28)</t>
  </si>
  <si>
    <t>Free State: Moqhaka (FS201) - Table A6 Budgeted Financial Position ( Waste management                                   ) for 4th Quarter ended 30 June 2025 (Figures Finalised as at 2025/10/28)</t>
  </si>
  <si>
    <t>Free State: Ngwathe (FS203) - Table A6 Budgeted Financial Position ( Waste management                                   ) for 4th Quarter ended 30 June 2025 (Figures Finalised as at 2025/10/28)</t>
  </si>
  <si>
    <t>Free State: Metsimaholo (FS204) - Table A6 Budgeted Financial Position ( Waste management                                   ) for 4th Quarter ended 30 June 2025 (Figures Finalised as at 2025/10/28)</t>
  </si>
  <si>
    <t>Free State: Mafube (FS205) - Table A6 Budgeted Financial Position ( Waste management                                   ) for 4th Quarter ended 30 June 2025 (Figures Finalised as at 2025/10/28)</t>
  </si>
  <si>
    <t>Free State: Fezile Dabi (DC20) - Table A6 Budgeted Financial Position ( Waste management                                   ) for 4th Quarter ended 30 June 2025 (Figures Finalised as at 2025/10/28)</t>
  </si>
  <si>
    <t>Summary - Table A6 Budgeted Financial Position ( Waste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</si>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</sst>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63856734</v>
      </c>
      <c r="D7" s="23">
        <v>80934319</v>
      </c>
      <c r="E7" s="24">
        <v>92364004</v>
      </c>
      <c r="F7" s="25">
        <v>92997119</v>
      </c>
      <c r="G7" s="23">
        <v>92997119</v>
      </c>
      <c r="H7" s="24">
        <v>92997119</v>
      </c>
      <c r="I7" s="26">
        <v>95209243</v>
      </c>
      <c r="J7" s="27">
        <v>64357823</v>
      </c>
      <c r="K7" s="23">
        <v>-16446812</v>
      </c>
      <c r="L7" s="24">
        <v>-116440009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63856734</v>
      </c>
      <c r="D13" s="35">
        <f t="shared" ref="D13:L13" si="0">SUM(D6:D12)</f>
        <v>80934319</v>
      </c>
      <c r="E13" s="36">
        <f t="shared" si="0"/>
        <v>92364004</v>
      </c>
      <c r="F13" s="37">
        <f t="shared" si="0"/>
        <v>92997119</v>
      </c>
      <c r="G13" s="35">
        <f t="shared" si="0"/>
        <v>92997119</v>
      </c>
      <c r="H13" s="36">
        <f t="shared" si="0"/>
        <v>92997119</v>
      </c>
      <c r="I13" s="38">
        <f t="shared" si="0"/>
        <v>95209243</v>
      </c>
      <c r="J13" s="39">
        <f t="shared" si="0"/>
        <v>64357823</v>
      </c>
      <c r="K13" s="35">
        <f t="shared" si="0"/>
        <v>-16446812</v>
      </c>
      <c r="L13" s="36">
        <f t="shared" si="0"/>
        <v>-116440009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1</v>
      </c>
      <c r="F17" s="29">
        <v>48672351</v>
      </c>
      <c r="G17" s="30">
        <v>19630064</v>
      </c>
      <c r="H17" s="31">
        <v>19630064</v>
      </c>
      <c r="I17" s="26">
        <v>1</v>
      </c>
      <c r="J17" s="32">
        <v>21576000</v>
      </c>
      <c r="K17" s="30">
        <v>48671878</v>
      </c>
      <c r="L17" s="31">
        <v>75231044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1</v>
      </c>
      <c r="F25" s="43">
        <f t="shared" si="1"/>
        <v>48672351</v>
      </c>
      <c r="G25" s="41">
        <f t="shared" si="1"/>
        <v>19630064</v>
      </c>
      <c r="H25" s="42">
        <f t="shared" si="1"/>
        <v>19630064</v>
      </c>
      <c r="I25" s="44">
        <f t="shared" si="1"/>
        <v>1</v>
      </c>
      <c r="J25" s="45">
        <f t="shared" si="1"/>
        <v>21576000</v>
      </c>
      <c r="K25" s="41">
        <f t="shared" si="1"/>
        <v>48671878</v>
      </c>
      <c r="L25" s="42">
        <f t="shared" si="1"/>
        <v>75231044</v>
      </c>
    </row>
    <row r="26" spans="1:12" x14ac:dyDescent="0.25">
      <c r="A26" s="33" t="s">
        <v>42</v>
      </c>
      <c r="B26" s="34" t="s">
        <v>19</v>
      </c>
      <c r="C26" s="35">
        <f>+C13+C25</f>
        <v>63856734</v>
      </c>
      <c r="D26" s="35">
        <f t="shared" ref="D26:L26" si="2">+D13+D25</f>
        <v>80934319</v>
      </c>
      <c r="E26" s="36">
        <f t="shared" si="2"/>
        <v>92364005</v>
      </c>
      <c r="F26" s="37">
        <f t="shared" si="2"/>
        <v>141669470</v>
      </c>
      <c r="G26" s="35">
        <f t="shared" si="2"/>
        <v>112627183</v>
      </c>
      <c r="H26" s="36">
        <f t="shared" si="2"/>
        <v>112627183</v>
      </c>
      <c r="I26" s="38">
        <f t="shared" si="2"/>
        <v>95209244</v>
      </c>
      <c r="J26" s="39">
        <f t="shared" si="2"/>
        <v>85933823</v>
      </c>
      <c r="K26" s="35">
        <f t="shared" si="2"/>
        <v>32225066</v>
      </c>
      <c r="L26" s="36">
        <f t="shared" si="2"/>
        <v>-41208965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63856734</v>
      </c>
      <c r="D45" s="49">
        <f t="shared" ref="D45:L45" si="6">+D26-D44</f>
        <v>80934319</v>
      </c>
      <c r="E45" s="50">
        <f t="shared" si="6"/>
        <v>92364005</v>
      </c>
      <c r="F45" s="51">
        <f t="shared" si="6"/>
        <v>141669470</v>
      </c>
      <c r="G45" s="49">
        <f t="shared" si="6"/>
        <v>112627183</v>
      </c>
      <c r="H45" s="50">
        <f t="shared" si="6"/>
        <v>112627183</v>
      </c>
      <c r="I45" s="52">
        <f t="shared" si="6"/>
        <v>95209244</v>
      </c>
      <c r="J45" s="53">
        <f t="shared" si="6"/>
        <v>85933823</v>
      </c>
      <c r="K45" s="49">
        <f t="shared" si="6"/>
        <v>32225066</v>
      </c>
      <c r="L45" s="50">
        <f t="shared" si="6"/>
        <v>-41208965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-538249917</v>
      </c>
      <c r="D47" s="23">
        <v>-344938738</v>
      </c>
      <c r="E47" s="24">
        <v>-144552326</v>
      </c>
      <c r="F47" s="25">
        <v>-1049622</v>
      </c>
      <c r="G47" s="23">
        <v>-1049622</v>
      </c>
      <c r="H47" s="24">
        <v>-1049622</v>
      </c>
      <c r="I47" s="26">
        <v>-18877489</v>
      </c>
      <c r="J47" s="27">
        <v>-105080</v>
      </c>
      <c r="K47" s="23">
        <v>-110597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-538249917</v>
      </c>
      <c r="D50" s="56">
        <f t="shared" ref="D50:L50" si="7">SUM(D47:D49)</f>
        <v>-344938738</v>
      </c>
      <c r="E50" s="57">
        <f t="shared" si="7"/>
        <v>-144552326</v>
      </c>
      <c r="F50" s="58">
        <f t="shared" si="7"/>
        <v>-1049622</v>
      </c>
      <c r="G50" s="56">
        <f t="shared" si="7"/>
        <v>-1049622</v>
      </c>
      <c r="H50" s="57">
        <f t="shared" si="7"/>
        <v>-1049622</v>
      </c>
      <c r="I50" s="59">
        <f t="shared" si="7"/>
        <v>-18877489</v>
      </c>
      <c r="J50" s="60">
        <f t="shared" si="7"/>
        <v>-105080</v>
      </c>
      <c r="K50" s="56">
        <f t="shared" si="7"/>
        <v>-110597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10300521</v>
      </c>
      <c r="G6" s="23">
        <v>10277521</v>
      </c>
      <c r="H6" s="24">
        <v>10277521</v>
      </c>
      <c r="I6" s="26">
        <v>0</v>
      </c>
      <c r="J6" s="27">
        <v>20969475</v>
      </c>
      <c r="K6" s="23">
        <v>21058038</v>
      </c>
      <c r="L6" s="24">
        <v>23174771</v>
      </c>
    </row>
    <row r="7" spans="1:12" x14ac:dyDescent="0.25">
      <c r="A7" s="28" t="s">
        <v>22</v>
      </c>
      <c r="B7" s="22" t="s">
        <v>9</v>
      </c>
      <c r="C7" s="23">
        <v>13350888</v>
      </c>
      <c r="D7" s="23">
        <v>13327030</v>
      </c>
      <c r="E7" s="24">
        <v>-1401248</v>
      </c>
      <c r="F7" s="25">
        <v>-3474625</v>
      </c>
      <c r="G7" s="23">
        <v>-4410066</v>
      </c>
      <c r="H7" s="24">
        <v>-4410066</v>
      </c>
      <c r="I7" s="26">
        <v>26982292</v>
      </c>
      <c r="J7" s="27">
        <v>-846718</v>
      </c>
      <c r="K7" s="23">
        <v>-40511</v>
      </c>
      <c r="L7" s="24">
        <v>-1384775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-700000</v>
      </c>
      <c r="G10" s="23">
        <v>-300000</v>
      </c>
      <c r="H10" s="24">
        <v>-300000</v>
      </c>
      <c r="I10" s="26">
        <v>0</v>
      </c>
      <c r="J10" s="27">
        <v>-313200</v>
      </c>
      <c r="K10" s="23">
        <v>-327294</v>
      </c>
      <c r="L10" s="24">
        <v>-335476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3000</v>
      </c>
      <c r="H11" s="31">
        <v>3000</v>
      </c>
      <c r="I11" s="26">
        <v>0</v>
      </c>
      <c r="J11" s="32">
        <v>3750</v>
      </c>
      <c r="K11" s="30">
        <v>3919</v>
      </c>
      <c r="L11" s="31">
        <v>4017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13350888</v>
      </c>
      <c r="D13" s="35">
        <f t="shared" ref="D13:L13" si="0">SUM(D6:D12)</f>
        <v>13327030</v>
      </c>
      <c r="E13" s="36">
        <f t="shared" si="0"/>
        <v>-1401248</v>
      </c>
      <c r="F13" s="37">
        <f t="shared" si="0"/>
        <v>6125896</v>
      </c>
      <c r="G13" s="35">
        <f t="shared" si="0"/>
        <v>5570455</v>
      </c>
      <c r="H13" s="36">
        <f t="shared" si="0"/>
        <v>5570455</v>
      </c>
      <c r="I13" s="38">
        <f t="shared" si="0"/>
        <v>26982292</v>
      </c>
      <c r="J13" s="39">
        <f t="shared" si="0"/>
        <v>19813307</v>
      </c>
      <c r="K13" s="35">
        <f t="shared" si="0"/>
        <v>20694152</v>
      </c>
      <c r="L13" s="36">
        <f t="shared" si="0"/>
        <v>21458537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2050993</v>
      </c>
      <c r="D17" s="23">
        <v>2050993</v>
      </c>
      <c r="E17" s="24">
        <v>4805863</v>
      </c>
      <c r="F17" s="29">
        <v>0</v>
      </c>
      <c r="G17" s="30">
        <v>0</v>
      </c>
      <c r="H17" s="31">
        <v>0</v>
      </c>
      <c r="I17" s="26">
        <v>1759040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2050993</v>
      </c>
      <c r="D25" s="41">
        <f t="shared" ref="D25:L25" si="1">SUM(D15:D24)</f>
        <v>2050993</v>
      </c>
      <c r="E25" s="42">
        <f t="shared" si="1"/>
        <v>4805863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1759040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15401881</v>
      </c>
      <c r="D26" s="35">
        <f t="shared" ref="D26:L26" si="2">+D13+D25</f>
        <v>15378023</v>
      </c>
      <c r="E26" s="36">
        <f t="shared" si="2"/>
        <v>3404615</v>
      </c>
      <c r="F26" s="37">
        <f t="shared" si="2"/>
        <v>6125896</v>
      </c>
      <c r="G26" s="35">
        <f t="shared" si="2"/>
        <v>5570455</v>
      </c>
      <c r="H26" s="36">
        <f t="shared" si="2"/>
        <v>5570455</v>
      </c>
      <c r="I26" s="38">
        <f t="shared" si="2"/>
        <v>28741332</v>
      </c>
      <c r="J26" s="39">
        <f t="shared" si="2"/>
        <v>19813307</v>
      </c>
      <c r="K26" s="35">
        <f t="shared" si="2"/>
        <v>20694152</v>
      </c>
      <c r="L26" s="36">
        <f t="shared" si="2"/>
        <v>21458537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15401881</v>
      </c>
      <c r="D45" s="49">
        <f t="shared" ref="D45:L45" si="6">+D26-D44</f>
        <v>15378023</v>
      </c>
      <c r="E45" s="50">
        <f t="shared" si="6"/>
        <v>3404615</v>
      </c>
      <c r="F45" s="51">
        <f t="shared" si="6"/>
        <v>6125896</v>
      </c>
      <c r="G45" s="49">
        <f t="shared" si="6"/>
        <v>5570455</v>
      </c>
      <c r="H45" s="50">
        <f t="shared" si="6"/>
        <v>5570455</v>
      </c>
      <c r="I45" s="52">
        <f t="shared" si="6"/>
        <v>28741332</v>
      </c>
      <c r="J45" s="53">
        <f t="shared" si="6"/>
        <v>19813307</v>
      </c>
      <c r="K45" s="49">
        <f t="shared" si="6"/>
        <v>20694152</v>
      </c>
      <c r="L45" s="50">
        <f t="shared" si="6"/>
        <v>21458537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11029308</v>
      </c>
      <c r="G6" s="23">
        <v>11029308</v>
      </c>
      <c r="H6" s="24">
        <v>11029308</v>
      </c>
      <c r="I6" s="26">
        <v>0</v>
      </c>
      <c r="J6" s="27">
        <v>11691058</v>
      </c>
      <c r="K6" s="23">
        <v>12392522</v>
      </c>
      <c r="L6" s="24">
        <v>12392522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2277288</v>
      </c>
      <c r="F7" s="25">
        <v>-23562444</v>
      </c>
      <c r="G7" s="23">
        <v>-23562444</v>
      </c>
      <c r="H7" s="24">
        <v>-23562444</v>
      </c>
      <c r="I7" s="26">
        <v>14121437</v>
      </c>
      <c r="J7" s="27">
        <v>-24976179</v>
      </c>
      <c r="K7" s="23">
        <v>-26474752</v>
      </c>
      <c r="L7" s="24">
        <v>-26474752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2277288</v>
      </c>
      <c r="F13" s="37">
        <f t="shared" si="0"/>
        <v>-12533136</v>
      </c>
      <c r="G13" s="35">
        <f t="shared" si="0"/>
        <v>-12533136</v>
      </c>
      <c r="H13" s="36">
        <f t="shared" si="0"/>
        <v>-12533136</v>
      </c>
      <c r="I13" s="38">
        <f t="shared" si="0"/>
        <v>14121437</v>
      </c>
      <c r="J13" s="39">
        <f t="shared" si="0"/>
        <v>-13285121</v>
      </c>
      <c r="K13" s="35">
        <f t="shared" si="0"/>
        <v>-14082230</v>
      </c>
      <c r="L13" s="36">
        <f t="shared" si="0"/>
        <v>-14082230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8776590</v>
      </c>
      <c r="F17" s="29">
        <v>3086989</v>
      </c>
      <c r="G17" s="30">
        <v>3086989</v>
      </c>
      <c r="H17" s="31">
        <v>3086989</v>
      </c>
      <c r="I17" s="26">
        <v>0</v>
      </c>
      <c r="J17" s="32">
        <v>211096</v>
      </c>
      <c r="K17" s="30">
        <v>211650</v>
      </c>
      <c r="L17" s="31">
        <v>229408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8776590</v>
      </c>
      <c r="F25" s="43">
        <f t="shared" si="1"/>
        <v>3086989</v>
      </c>
      <c r="G25" s="41">
        <f t="shared" si="1"/>
        <v>3086989</v>
      </c>
      <c r="H25" s="42">
        <f t="shared" si="1"/>
        <v>3086989</v>
      </c>
      <c r="I25" s="44">
        <f t="shared" si="1"/>
        <v>0</v>
      </c>
      <c r="J25" s="45">
        <f t="shared" si="1"/>
        <v>211096</v>
      </c>
      <c r="K25" s="41">
        <f t="shared" si="1"/>
        <v>211650</v>
      </c>
      <c r="L25" s="42">
        <f t="shared" si="1"/>
        <v>229408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11053878</v>
      </c>
      <c r="F26" s="37">
        <f t="shared" si="2"/>
        <v>-9446147</v>
      </c>
      <c r="G26" s="35">
        <f t="shared" si="2"/>
        <v>-9446147</v>
      </c>
      <c r="H26" s="36">
        <f t="shared" si="2"/>
        <v>-9446147</v>
      </c>
      <c r="I26" s="38">
        <f t="shared" si="2"/>
        <v>14121437</v>
      </c>
      <c r="J26" s="39">
        <f t="shared" si="2"/>
        <v>-13074025</v>
      </c>
      <c r="K26" s="35">
        <f t="shared" si="2"/>
        <v>-13870580</v>
      </c>
      <c r="L26" s="36">
        <f t="shared" si="2"/>
        <v>-13852822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11053878</v>
      </c>
      <c r="F45" s="51">
        <f t="shared" si="6"/>
        <v>-9446147</v>
      </c>
      <c r="G45" s="49">
        <f t="shared" si="6"/>
        <v>-9446147</v>
      </c>
      <c r="H45" s="50">
        <f t="shared" si="6"/>
        <v>-9446147</v>
      </c>
      <c r="I45" s="52">
        <f t="shared" si="6"/>
        <v>14121437</v>
      </c>
      <c r="J45" s="53">
        <f t="shared" si="6"/>
        <v>-13074025</v>
      </c>
      <c r="K45" s="49">
        <f t="shared" si="6"/>
        <v>-13870580</v>
      </c>
      <c r="L45" s="50">
        <f t="shared" si="6"/>
        <v>-13852822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1902877</v>
      </c>
      <c r="D6" s="23">
        <v>1567118</v>
      </c>
      <c r="E6" s="24">
        <v>-110228506</v>
      </c>
      <c r="F6" s="25">
        <v>1249545</v>
      </c>
      <c r="G6" s="23">
        <v>1249545</v>
      </c>
      <c r="H6" s="24">
        <v>1249545</v>
      </c>
      <c r="I6" s="26">
        <v>-106861551</v>
      </c>
      <c r="J6" s="27">
        <v>1103772</v>
      </c>
      <c r="K6" s="23">
        <v>2248920</v>
      </c>
      <c r="L6" s="24">
        <v>-7544004</v>
      </c>
    </row>
    <row r="7" spans="1:12" x14ac:dyDescent="0.25">
      <c r="A7" s="28" t="s">
        <v>22</v>
      </c>
      <c r="B7" s="22" t="s">
        <v>9</v>
      </c>
      <c r="C7" s="23">
        <v>38247461</v>
      </c>
      <c r="D7" s="23">
        <v>45882007</v>
      </c>
      <c r="E7" s="24">
        <v>51396783</v>
      </c>
      <c r="F7" s="25">
        <v>11104174</v>
      </c>
      <c r="G7" s="23">
        <v>11104174</v>
      </c>
      <c r="H7" s="24">
        <v>11104174</v>
      </c>
      <c r="I7" s="26">
        <v>56980861</v>
      </c>
      <c r="J7" s="27">
        <v>18996165</v>
      </c>
      <c r="K7" s="23">
        <v>23216397</v>
      </c>
      <c r="L7" s="24">
        <v>393085017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-15000</v>
      </c>
      <c r="G10" s="23">
        <v>-15000</v>
      </c>
      <c r="H10" s="24">
        <v>-15000</v>
      </c>
      <c r="I10" s="26">
        <v>0</v>
      </c>
      <c r="J10" s="27">
        <v>-15000</v>
      </c>
      <c r="K10" s="23">
        <v>-30696</v>
      </c>
      <c r="L10" s="24">
        <v>-47088</v>
      </c>
    </row>
    <row r="11" spans="1:12" x14ac:dyDescent="0.25">
      <c r="A11" s="28" t="s">
        <v>27</v>
      </c>
      <c r="B11" s="22" t="s">
        <v>19</v>
      </c>
      <c r="C11" s="23">
        <v>38589</v>
      </c>
      <c r="D11" s="23">
        <v>180231</v>
      </c>
      <c r="E11" s="24">
        <v>247029</v>
      </c>
      <c r="F11" s="29">
        <v>21626486</v>
      </c>
      <c r="G11" s="30">
        <v>21626486</v>
      </c>
      <c r="H11" s="31">
        <v>21626486</v>
      </c>
      <c r="I11" s="26">
        <v>267251</v>
      </c>
      <c r="J11" s="32">
        <v>12005734</v>
      </c>
      <c r="K11" s="30">
        <v>12005734</v>
      </c>
      <c r="L11" s="31">
        <v>12005734</v>
      </c>
    </row>
    <row r="12" spans="1:12" x14ac:dyDescent="0.25">
      <c r="A12" s="28" t="s">
        <v>28</v>
      </c>
      <c r="B12" s="22" t="s">
        <v>19</v>
      </c>
      <c r="C12" s="23">
        <v>-7023</v>
      </c>
      <c r="D12" s="23">
        <v>-9008</v>
      </c>
      <c r="E12" s="24">
        <v>-9007</v>
      </c>
      <c r="F12" s="25">
        <v>0</v>
      </c>
      <c r="G12" s="23">
        <v>0</v>
      </c>
      <c r="H12" s="24">
        <v>0</v>
      </c>
      <c r="I12" s="26">
        <v>-9007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40181904</v>
      </c>
      <c r="D13" s="35">
        <f t="shared" ref="D13:L13" si="0">SUM(D6:D12)</f>
        <v>47620348</v>
      </c>
      <c r="E13" s="36">
        <f t="shared" si="0"/>
        <v>-58593701</v>
      </c>
      <c r="F13" s="37">
        <f t="shared" si="0"/>
        <v>33965205</v>
      </c>
      <c r="G13" s="35">
        <f t="shared" si="0"/>
        <v>33965205</v>
      </c>
      <c r="H13" s="36">
        <f t="shared" si="0"/>
        <v>33965205</v>
      </c>
      <c r="I13" s="38">
        <f t="shared" si="0"/>
        <v>-49622446</v>
      </c>
      <c r="J13" s="39">
        <f t="shared" si="0"/>
        <v>32090671</v>
      </c>
      <c r="K13" s="35">
        <f t="shared" si="0"/>
        <v>37440355</v>
      </c>
      <c r="L13" s="36">
        <f t="shared" si="0"/>
        <v>397499659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-3373960</v>
      </c>
      <c r="D17" s="23">
        <v>4577551</v>
      </c>
      <c r="E17" s="24">
        <v>4577551</v>
      </c>
      <c r="F17" s="29">
        <v>668839509</v>
      </c>
      <c r="G17" s="30">
        <v>668839509</v>
      </c>
      <c r="H17" s="31">
        <v>668839509</v>
      </c>
      <c r="I17" s="26">
        <v>4577551</v>
      </c>
      <c r="J17" s="32">
        <v>656947632</v>
      </c>
      <c r="K17" s="30">
        <v>656947632</v>
      </c>
      <c r="L17" s="31">
        <v>667764048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-3373960</v>
      </c>
      <c r="D25" s="41">
        <f t="shared" ref="D25:L25" si="1">SUM(D15:D24)</f>
        <v>4577551</v>
      </c>
      <c r="E25" s="42">
        <f t="shared" si="1"/>
        <v>4577551</v>
      </c>
      <c r="F25" s="43">
        <f t="shared" si="1"/>
        <v>668839509</v>
      </c>
      <c r="G25" s="41">
        <f t="shared" si="1"/>
        <v>668839509</v>
      </c>
      <c r="H25" s="42">
        <f t="shared" si="1"/>
        <v>668839509</v>
      </c>
      <c r="I25" s="44">
        <f t="shared" si="1"/>
        <v>4577551</v>
      </c>
      <c r="J25" s="45">
        <f t="shared" si="1"/>
        <v>656947632</v>
      </c>
      <c r="K25" s="41">
        <f t="shared" si="1"/>
        <v>656947632</v>
      </c>
      <c r="L25" s="42">
        <f t="shared" si="1"/>
        <v>667764048</v>
      </c>
    </row>
    <row r="26" spans="1:12" x14ac:dyDescent="0.25">
      <c r="A26" s="33" t="s">
        <v>42</v>
      </c>
      <c r="B26" s="34" t="s">
        <v>19</v>
      </c>
      <c r="C26" s="35">
        <f>+C13+C25</f>
        <v>36807944</v>
      </c>
      <c r="D26" s="35">
        <f t="shared" ref="D26:L26" si="2">+D13+D25</f>
        <v>52197899</v>
      </c>
      <c r="E26" s="36">
        <f t="shared" si="2"/>
        <v>-54016150</v>
      </c>
      <c r="F26" s="37">
        <f t="shared" si="2"/>
        <v>702804714</v>
      </c>
      <c r="G26" s="35">
        <f t="shared" si="2"/>
        <v>702804714</v>
      </c>
      <c r="H26" s="36">
        <f t="shared" si="2"/>
        <v>702804714</v>
      </c>
      <c r="I26" s="38">
        <f t="shared" si="2"/>
        <v>-45044895</v>
      </c>
      <c r="J26" s="39">
        <f t="shared" si="2"/>
        <v>689038303</v>
      </c>
      <c r="K26" s="35">
        <f t="shared" si="2"/>
        <v>694387987</v>
      </c>
      <c r="L26" s="36">
        <f t="shared" si="2"/>
        <v>1065263707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-3</v>
      </c>
      <c r="D31" s="23">
        <v>-3</v>
      </c>
      <c r="E31" s="24">
        <v>-3</v>
      </c>
      <c r="F31" s="25">
        <v>0</v>
      </c>
      <c r="G31" s="23">
        <v>0</v>
      </c>
      <c r="H31" s="24">
        <v>0</v>
      </c>
      <c r="I31" s="26">
        <v>-3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-1849551</v>
      </c>
      <c r="D32" s="23">
        <v>3646037</v>
      </c>
      <c r="E32" s="24">
        <v>403682</v>
      </c>
      <c r="F32" s="25">
        <v>137860629</v>
      </c>
      <c r="G32" s="23">
        <v>137860629</v>
      </c>
      <c r="H32" s="24">
        <v>137860629</v>
      </c>
      <c r="I32" s="26">
        <v>41683145</v>
      </c>
      <c r="J32" s="27">
        <v>275278402</v>
      </c>
      <c r="K32" s="23">
        <v>275262706</v>
      </c>
      <c r="L32" s="24">
        <v>275246314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14170097</v>
      </c>
      <c r="F34" s="25">
        <v>0</v>
      </c>
      <c r="G34" s="23">
        <v>0</v>
      </c>
      <c r="H34" s="24">
        <v>0</v>
      </c>
      <c r="I34" s="26">
        <v>14170097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4294680</v>
      </c>
      <c r="D35" s="23">
        <v>5496933</v>
      </c>
      <c r="E35" s="24">
        <v>6027004</v>
      </c>
      <c r="F35" s="25">
        <v>1191060</v>
      </c>
      <c r="G35" s="23">
        <v>1191060</v>
      </c>
      <c r="H35" s="24">
        <v>1191060</v>
      </c>
      <c r="I35" s="26">
        <v>6742483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2445126</v>
      </c>
      <c r="D37" s="35">
        <f t="shared" ref="D37:L37" si="3">SUM(D29:D36)</f>
        <v>9142967</v>
      </c>
      <c r="E37" s="36">
        <f t="shared" si="3"/>
        <v>20600780</v>
      </c>
      <c r="F37" s="37">
        <f t="shared" si="3"/>
        <v>139051689</v>
      </c>
      <c r="G37" s="35">
        <f t="shared" si="3"/>
        <v>139051689</v>
      </c>
      <c r="H37" s="36">
        <f t="shared" si="3"/>
        <v>139051689</v>
      </c>
      <c r="I37" s="38">
        <f t="shared" si="3"/>
        <v>62595722</v>
      </c>
      <c r="J37" s="39">
        <f t="shared" si="3"/>
        <v>275278402</v>
      </c>
      <c r="K37" s="35">
        <f t="shared" si="3"/>
        <v>275262706</v>
      </c>
      <c r="L37" s="36">
        <f t="shared" si="3"/>
        <v>275246314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2445126</v>
      </c>
      <c r="D44" s="35">
        <f t="shared" ref="D44:L44" si="5">+D37+D43</f>
        <v>9142967</v>
      </c>
      <c r="E44" s="36">
        <f t="shared" si="5"/>
        <v>20600780</v>
      </c>
      <c r="F44" s="37">
        <f t="shared" si="5"/>
        <v>139051689</v>
      </c>
      <c r="G44" s="35">
        <f t="shared" si="5"/>
        <v>139051689</v>
      </c>
      <c r="H44" s="36">
        <f t="shared" si="5"/>
        <v>139051689</v>
      </c>
      <c r="I44" s="38">
        <f t="shared" si="5"/>
        <v>62595722</v>
      </c>
      <c r="J44" s="39">
        <f t="shared" si="5"/>
        <v>275278402</v>
      </c>
      <c r="K44" s="35">
        <f t="shared" si="5"/>
        <v>275262706</v>
      </c>
      <c r="L44" s="36">
        <f t="shared" si="5"/>
        <v>275246314</v>
      </c>
    </row>
    <row r="45" spans="1:12" x14ac:dyDescent="0.25">
      <c r="A45" s="47" t="s">
        <v>62</v>
      </c>
      <c r="B45" s="48" t="s">
        <v>63</v>
      </c>
      <c r="C45" s="49">
        <f>+C26-C44</f>
        <v>34362818</v>
      </c>
      <c r="D45" s="49">
        <f t="shared" ref="D45:L45" si="6">+D26-D44</f>
        <v>43054932</v>
      </c>
      <c r="E45" s="50">
        <f t="shared" si="6"/>
        <v>-74616930</v>
      </c>
      <c r="F45" s="51">
        <f t="shared" si="6"/>
        <v>563753025</v>
      </c>
      <c r="G45" s="49">
        <f t="shared" si="6"/>
        <v>563753025</v>
      </c>
      <c r="H45" s="50">
        <f t="shared" si="6"/>
        <v>563753025</v>
      </c>
      <c r="I45" s="52">
        <f t="shared" si="6"/>
        <v>-107640617</v>
      </c>
      <c r="J45" s="53">
        <f t="shared" si="6"/>
        <v>413759901</v>
      </c>
      <c r="K45" s="49">
        <f t="shared" si="6"/>
        <v>419125281</v>
      </c>
      <c r="L45" s="50">
        <f t="shared" si="6"/>
        <v>790017393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-3224522</v>
      </c>
      <c r="D47" s="23">
        <v>-867411</v>
      </c>
      <c r="E47" s="24">
        <v>-1619445</v>
      </c>
      <c r="F47" s="25">
        <v>5258040</v>
      </c>
      <c r="G47" s="23">
        <v>5258040</v>
      </c>
      <c r="H47" s="24">
        <v>5258040</v>
      </c>
      <c r="I47" s="26">
        <v>461236</v>
      </c>
      <c r="J47" s="27">
        <v>5138400</v>
      </c>
      <c r="K47" s="23">
        <v>10503780</v>
      </c>
      <c r="L47" s="24">
        <v>15933192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-3224522</v>
      </c>
      <c r="D50" s="56">
        <f t="shared" ref="D50:L50" si="7">SUM(D47:D49)</f>
        <v>-867411</v>
      </c>
      <c r="E50" s="57">
        <f t="shared" si="7"/>
        <v>-1619445</v>
      </c>
      <c r="F50" s="58">
        <f t="shared" si="7"/>
        <v>5258040</v>
      </c>
      <c r="G50" s="56">
        <f t="shared" si="7"/>
        <v>5258040</v>
      </c>
      <c r="H50" s="57">
        <f t="shared" si="7"/>
        <v>5258040</v>
      </c>
      <c r="I50" s="59">
        <f t="shared" si="7"/>
        <v>461236</v>
      </c>
      <c r="J50" s="60">
        <f t="shared" si="7"/>
        <v>5138400</v>
      </c>
      <c r="K50" s="56">
        <f t="shared" si="7"/>
        <v>10503780</v>
      </c>
      <c r="L50" s="57">
        <f t="shared" si="7"/>
        <v>15933192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338607</v>
      </c>
      <c r="D6" s="23">
        <v>358979</v>
      </c>
      <c r="E6" s="24">
        <v>17806871</v>
      </c>
      <c r="F6" s="25">
        <v>59500216</v>
      </c>
      <c r="G6" s="23">
        <v>60800216</v>
      </c>
      <c r="H6" s="24">
        <v>60800216</v>
      </c>
      <c r="I6" s="26">
        <v>-580331</v>
      </c>
      <c r="J6" s="27">
        <v>3043027</v>
      </c>
      <c r="K6" s="23">
        <v>11336076</v>
      </c>
      <c r="L6" s="24">
        <v>12118139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1978330</v>
      </c>
      <c r="G7" s="23">
        <v>1978330</v>
      </c>
      <c r="H7" s="24">
        <v>1978330</v>
      </c>
      <c r="I7" s="26">
        <v>0</v>
      </c>
      <c r="J7" s="27">
        <v>1191496</v>
      </c>
      <c r="K7" s="23">
        <v>670996</v>
      </c>
      <c r="L7" s="24">
        <v>-384004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-115000</v>
      </c>
      <c r="G10" s="23">
        <v>-115000</v>
      </c>
      <c r="H10" s="24">
        <v>-115000</v>
      </c>
      <c r="I10" s="26">
        <v>79397</v>
      </c>
      <c r="J10" s="27">
        <v>-224460</v>
      </c>
      <c r="K10" s="23">
        <v>-234561</v>
      </c>
      <c r="L10" s="24">
        <v>-240424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523695</v>
      </c>
      <c r="G11" s="30">
        <v>484565</v>
      </c>
      <c r="H11" s="31">
        <v>484565</v>
      </c>
      <c r="I11" s="26">
        <v>0</v>
      </c>
      <c r="J11" s="32">
        <v>835740</v>
      </c>
      <c r="K11" s="30">
        <v>873348</v>
      </c>
      <c r="L11" s="31">
        <v>895181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338607</v>
      </c>
      <c r="D13" s="35">
        <f t="shared" ref="D13:L13" si="0">SUM(D6:D12)</f>
        <v>358979</v>
      </c>
      <c r="E13" s="36">
        <f t="shared" si="0"/>
        <v>17806871</v>
      </c>
      <c r="F13" s="37">
        <f t="shared" si="0"/>
        <v>61887241</v>
      </c>
      <c r="G13" s="35">
        <f t="shared" si="0"/>
        <v>63148111</v>
      </c>
      <c r="H13" s="36">
        <f t="shared" si="0"/>
        <v>63148111</v>
      </c>
      <c r="I13" s="38">
        <f t="shared" si="0"/>
        <v>-500934</v>
      </c>
      <c r="J13" s="39">
        <f t="shared" si="0"/>
        <v>4845803</v>
      </c>
      <c r="K13" s="35">
        <f t="shared" si="0"/>
        <v>12645859</v>
      </c>
      <c r="L13" s="36">
        <f t="shared" si="0"/>
        <v>12388892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-124627879</v>
      </c>
      <c r="D17" s="23">
        <v>-124627879</v>
      </c>
      <c r="E17" s="24">
        <v>29693539</v>
      </c>
      <c r="F17" s="29">
        <v>260870</v>
      </c>
      <c r="G17" s="30">
        <v>0</v>
      </c>
      <c r="H17" s="31">
        <v>0</v>
      </c>
      <c r="I17" s="26">
        <v>29693539</v>
      </c>
      <c r="J17" s="32">
        <v>813200</v>
      </c>
      <c r="K17" s="30">
        <v>849794</v>
      </c>
      <c r="L17" s="31">
        <v>871039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-124627879</v>
      </c>
      <c r="D25" s="41">
        <f t="shared" ref="D25:L25" si="1">SUM(D15:D24)</f>
        <v>-124627879</v>
      </c>
      <c r="E25" s="42">
        <f t="shared" si="1"/>
        <v>29693539</v>
      </c>
      <c r="F25" s="43">
        <f t="shared" si="1"/>
        <v>260870</v>
      </c>
      <c r="G25" s="41">
        <f t="shared" si="1"/>
        <v>0</v>
      </c>
      <c r="H25" s="42">
        <f t="shared" si="1"/>
        <v>0</v>
      </c>
      <c r="I25" s="44">
        <f t="shared" si="1"/>
        <v>29693539</v>
      </c>
      <c r="J25" s="45">
        <f t="shared" si="1"/>
        <v>813200</v>
      </c>
      <c r="K25" s="41">
        <f t="shared" si="1"/>
        <v>849794</v>
      </c>
      <c r="L25" s="42">
        <f t="shared" si="1"/>
        <v>871039</v>
      </c>
    </row>
    <row r="26" spans="1:12" x14ac:dyDescent="0.25">
      <c r="A26" s="33" t="s">
        <v>42</v>
      </c>
      <c r="B26" s="34" t="s">
        <v>19</v>
      </c>
      <c r="C26" s="35">
        <f>+C13+C25</f>
        <v>-124289272</v>
      </c>
      <c r="D26" s="35">
        <f t="shared" ref="D26:L26" si="2">+D13+D25</f>
        <v>-124268900</v>
      </c>
      <c r="E26" s="36">
        <f t="shared" si="2"/>
        <v>47500410</v>
      </c>
      <c r="F26" s="37">
        <f t="shared" si="2"/>
        <v>62148111</v>
      </c>
      <c r="G26" s="35">
        <f t="shared" si="2"/>
        <v>63148111</v>
      </c>
      <c r="H26" s="36">
        <f t="shared" si="2"/>
        <v>63148111</v>
      </c>
      <c r="I26" s="38">
        <f t="shared" si="2"/>
        <v>29192605</v>
      </c>
      <c r="J26" s="39">
        <f t="shared" si="2"/>
        <v>5659003</v>
      </c>
      <c r="K26" s="35">
        <f t="shared" si="2"/>
        <v>13495653</v>
      </c>
      <c r="L26" s="36">
        <f t="shared" si="2"/>
        <v>13259931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250006</v>
      </c>
      <c r="G32" s="23">
        <v>250006</v>
      </c>
      <c r="H32" s="24">
        <v>250006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-4789522</v>
      </c>
      <c r="F33" s="25">
        <v>0</v>
      </c>
      <c r="G33" s="23">
        <v>0</v>
      </c>
      <c r="H33" s="24">
        <v>0</v>
      </c>
      <c r="I33" s="26">
        <v>6797000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516086</v>
      </c>
      <c r="G35" s="23">
        <v>516086</v>
      </c>
      <c r="H35" s="24">
        <v>516086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-4789522</v>
      </c>
      <c r="F37" s="37">
        <f t="shared" si="3"/>
        <v>766092</v>
      </c>
      <c r="G37" s="35">
        <f t="shared" si="3"/>
        <v>766092</v>
      </c>
      <c r="H37" s="36">
        <f t="shared" si="3"/>
        <v>766092</v>
      </c>
      <c r="I37" s="38">
        <f t="shared" si="3"/>
        <v>6797000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-4789522</v>
      </c>
      <c r="F44" s="37">
        <f t="shared" si="5"/>
        <v>766092</v>
      </c>
      <c r="G44" s="35">
        <f t="shared" si="5"/>
        <v>766092</v>
      </c>
      <c r="H44" s="36">
        <f t="shared" si="5"/>
        <v>766092</v>
      </c>
      <c r="I44" s="38">
        <f t="shared" si="5"/>
        <v>6797000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-124289272</v>
      </c>
      <c r="D45" s="49">
        <f t="shared" ref="D45:L45" si="6">+D26-D44</f>
        <v>-124268900</v>
      </c>
      <c r="E45" s="50">
        <f t="shared" si="6"/>
        <v>52289932</v>
      </c>
      <c r="F45" s="51">
        <f t="shared" si="6"/>
        <v>61382019</v>
      </c>
      <c r="G45" s="49">
        <f t="shared" si="6"/>
        <v>62382019</v>
      </c>
      <c r="H45" s="50">
        <f t="shared" si="6"/>
        <v>62382019</v>
      </c>
      <c r="I45" s="52">
        <f t="shared" si="6"/>
        <v>22395605</v>
      </c>
      <c r="J45" s="53">
        <f t="shared" si="6"/>
        <v>5659003</v>
      </c>
      <c r="K45" s="49">
        <f t="shared" si="6"/>
        <v>13495653</v>
      </c>
      <c r="L45" s="50">
        <f t="shared" si="6"/>
        <v>13259931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21880960</v>
      </c>
      <c r="G6" s="23">
        <v>21880960</v>
      </c>
      <c r="H6" s="24">
        <v>21880960</v>
      </c>
      <c r="I6" s="26">
        <v>0</v>
      </c>
      <c r="J6" s="27">
        <v>22095036</v>
      </c>
      <c r="K6" s="23">
        <v>22209252</v>
      </c>
      <c r="L6" s="24">
        <v>23665121</v>
      </c>
    </row>
    <row r="7" spans="1:12" x14ac:dyDescent="0.25">
      <c r="A7" s="28" t="s">
        <v>22</v>
      </c>
      <c r="B7" s="22" t="s">
        <v>9</v>
      </c>
      <c r="C7" s="23">
        <v>74881997</v>
      </c>
      <c r="D7" s="23">
        <v>-19162627</v>
      </c>
      <c r="E7" s="24">
        <v>-26661899</v>
      </c>
      <c r="F7" s="25">
        <v>8559323</v>
      </c>
      <c r="G7" s="23">
        <v>8559323</v>
      </c>
      <c r="H7" s="24">
        <v>8559323</v>
      </c>
      <c r="I7" s="26">
        <v>-11447533</v>
      </c>
      <c r="J7" s="27">
        <v>16049919</v>
      </c>
      <c r="K7" s="23">
        <v>18880218</v>
      </c>
      <c r="L7" s="24">
        <v>19748710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52058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16500</v>
      </c>
      <c r="K11" s="30">
        <v>17676</v>
      </c>
      <c r="L11" s="31">
        <v>18037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74934055</v>
      </c>
      <c r="D13" s="35">
        <f t="shared" ref="D13:L13" si="0">SUM(D6:D12)</f>
        <v>-19162627</v>
      </c>
      <c r="E13" s="36">
        <f t="shared" si="0"/>
        <v>-26661899</v>
      </c>
      <c r="F13" s="37">
        <f t="shared" si="0"/>
        <v>30440283</v>
      </c>
      <c r="G13" s="35">
        <f t="shared" si="0"/>
        <v>30440283</v>
      </c>
      <c r="H13" s="36">
        <f t="shared" si="0"/>
        <v>30440283</v>
      </c>
      <c r="I13" s="38">
        <f t="shared" si="0"/>
        <v>-11447533</v>
      </c>
      <c r="J13" s="39">
        <f t="shared" si="0"/>
        <v>38161455</v>
      </c>
      <c r="K13" s="35">
        <f t="shared" si="0"/>
        <v>41107146</v>
      </c>
      <c r="L13" s="36">
        <f t="shared" si="0"/>
        <v>43431868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20390138</v>
      </c>
      <c r="D17" s="23">
        <v>20390138</v>
      </c>
      <c r="E17" s="24">
        <v>41331974</v>
      </c>
      <c r="F17" s="29">
        <v>0</v>
      </c>
      <c r="G17" s="30">
        <v>0</v>
      </c>
      <c r="H17" s="31">
        <v>0</v>
      </c>
      <c r="I17" s="26">
        <v>41137174</v>
      </c>
      <c r="J17" s="32">
        <v>-2495870</v>
      </c>
      <c r="K17" s="30">
        <v>-475609</v>
      </c>
      <c r="L17" s="31">
        <v>-476064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20390138</v>
      </c>
      <c r="D25" s="41">
        <f t="shared" ref="D25:L25" si="1">SUM(D15:D24)</f>
        <v>20390138</v>
      </c>
      <c r="E25" s="42">
        <f t="shared" si="1"/>
        <v>41331974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41137174</v>
      </c>
      <c r="J25" s="45">
        <f t="shared" si="1"/>
        <v>-2495870</v>
      </c>
      <c r="K25" s="41">
        <f t="shared" si="1"/>
        <v>-475609</v>
      </c>
      <c r="L25" s="42">
        <f t="shared" si="1"/>
        <v>-476064</v>
      </c>
    </row>
    <row r="26" spans="1:12" x14ac:dyDescent="0.25">
      <c r="A26" s="33" t="s">
        <v>42</v>
      </c>
      <c r="B26" s="34" t="s">
        <v>19</v>
      </c>
      <c r="C26" s="35">
        <f>+C13+C25</f>
        <v>95324193</v>
      </c>
      <c r="D26" s="35">
        <f t="shared" ref="D26:L26" si="2">+D13+D25</f>
        <v>1227511</v>
      </c>
      <c r="E26" s="36">
        <f t="shared" si="2"/>
        <v>14670075</v>
      </c>
      <c r="F26" s="37">
        <f t="shared" si="2"/>
        <v>30440283</v>
      </c>
      <c r="G26" s="35">
        <f t="shared" si="2"/>
        <v>30440283</v>
      </c>
      <c r="H26" s="36">
        <f t="shared" si="2"/>
        <v>30440283</v>
      </c>
      <c r="I26" s="38">
        <f t="shared" si="2"/>
        <v>29689641</v>
      </c>
      <c r="J26" s="39">
        <f t="shared" si="2"/>
        <v>35665585</v>
      </c>
      <c r="K26" s="35">
        <f t="shared" si="2"/>
        <v>40631537</v>
      </c>
      <c r="L26" s="36">
        <f t="shared" si="2"/>
        <v>42955804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669477</v>
      </c>
      <c r="F32" s="25">
        <v>0</v>
      </c>
      <c r="G32" s="23">
        <v>-2</v>
      </c>
      <c r="H32" s="24">
        <v>-2</v>
      </c>
      <c r="I32" s="26">
        <v>3001940</v>
      </c>
      <c r="J32" s="27">
        <v>-2</v>
      </c>
      <c r="K32" s="23">
        <v>-8</v>
      </c>
      <c r="L32" s="24">
        <v>-8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2449000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1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1531498</v>
      </c>
      <c r="K35" s="23">
        <v>1601947</v>
      </c>
      <c r="L35" s="24">
        <v>1675636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2449000</v>
      </c>
      <c r="D37" s="35">
        <f t="shared" ref="D37:L37" si="3">SUM(D29:D36)</f>
        <v>0</v>
      </c>
      <c r="E37" s="36">
        <f t="shared" si="3"/>
        <v>669477</v>
      </c>
      <c r="F37" s="37">
        <f t="shared" si="3"/>
        <v>0</v>
      </c>
      <c r="G37" s="35">
        <f t="shared" si="3"/>
        <v>-2</v>
      </c>
      <c r="H37" s="36">
        <f t="shared" si="3"/>
        <v>-2</v>
      </c>
      <c r="I37" s="38">
        <f t="shared" si="3"/>
        <v>3001940</v>
      </c>
      <c r="J37" s="39">
        <f t="shared" si="3"/>
        <v>1531497</v>
      </c>
      <c r="K37" s="35">
        <f t="shared" si="3"/>
        <v>1601939</v>
      </c>
      <c r="L37" s="36">
        <f t="shared" si="3"/>
        <v>1675628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2449000</v>
      </c>
      <c r="D44" s="35">
        <f t="shared" ref="D44:L44" si="5">+D37+D43</f>
        <v>0</v>
      </c>
      <c r="E44" s="36">
        <f t="shared" si="5"/>
        <v>669477</v>
      </c>
      <c r="F44" s="37">
        <f t="shared" si="5"/>
        <v>0</v>
      </c>
      <c r="G44" s="35">
        <f t="shared" si="5"/>
        <v>-2</v>
      </c>
      <c r="H44" s="36">
        <f t="shared" si="5"/>
        <v>-2</v>
      </c>
      <c r="I44" s="38">
        <f t="shared" si="5"/>
        <v>3001940</v>
      </c>
      <c r="J44" s="39">
        <f t="shared" si="5"/>
        <v>1531497</v>
      </c>
      <c r="K44" s="35">
        <f t="shared" si="5"/>
        <v>1601939</v>
      </c>
      <c r="L44" s="36">
        <f t="shared" si="5"/>
        <v>1675628</v>
      </c>
    </row>
    <row r="45" spans="1:12" x14ac:dyDescent="0.25">
      <c r="A45" s="47" t="s">
        <v>62</v>
      </c>
      <c r="B45" s="48" t="s">
        <v>63</v>
      </c>
      <c r="C45" s="49">
        <f>+C26-C44</f>
        <v>92875193</v>
      </c>
      <c r="D45" s="49">
        <f t="shared" ref="D45:L45" si="6">+D26-D44</f>
        <v>1227511</v>
      </c>
      <c r="E45" s="50">
        <f t="shared" si="6"/>
        <v>14000598</v>
      </c>
      <c r="F45" s="51">
        <f t="shared" si="6"/>
        <v>30440283</v>
      </c>
      <c r="G45" s="49">
        <f t="shared" si="6"/>
        <v>30440285</v>
      </c>
      <c r="H45" s="50">
        <f t="shared" si="6"/>
        <v>30440285</v>
      </c>
      <c r="I45" s="52">
        <f t="shared" si="6"/>
        <v>26687701</v>
      </c>
      <c r="J45" s="53">
        <f t="shared" si="6"/>
        <v>34134088</v>
      </c>
      <c r="K45" s="49">
        <f t="shared" si="6"/>
        <v>39029598</v>
      </c>
      <c r="L45" s="50">
        <f t="shared" si="6"/>
        <v>41280176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2060479</v>
      </c>
      <c r="D6" s="23">
        <v>2707186</v>
      </c>
      <c r="E6" s="24">
        <v>3429462</v>
      </c>
      <c r="F6" s="25">
        <v>-8524865</v>
      </c>
      <c r="G6" s="23">
        <v>-8524865</v>
      </c>
      <c r="H6" s="24">
        <v>-8524865</v>
      </c>
      <c r="I6" s="26">
        <v>4646096</v>
      </c>
      <c r="J6" s="27">
        <v>-6199340</v>
      </c>
      <c r="K6" s="23">
        <v>-3804822</v>
      </c>
      <c r="L6" s="24">
        <v>-1410304</v>
      </c>
    </row>
    <row r="7" spans="1:12" x14ac:dyDescent="0.25">
      <c r="A7" s="28" t="s">
        <v>22</v>
      </c>
      <c r="B7" s="22" t="s">
        <v>9</v>
      </c>
      <c r="C7" s="23">
        <v>10036000</v>
      </c>
      <c r="D7" s="23">
        <v>10089729</v>
      </c>
      <c r="E7" s="24">
        <v>10757088</v>
      </c>
      <c r="F7" s="25">
        <v>43672236</v>
      </c>
      <c r="G7" s="23">
        <v>105584278</v>
      </c>
      <c r="H7" s="24">
        <v>105584278</v>
      </c>
      <c r="I7" s="26">
        <v>13404913</v>
      </c>
      <c r="J7" s="27">
        <v>94512989</v>
      </c>
      <c r="K7" s="23">
        <v>82290654</v>
      </c>
      <c r="L7" s="24">
        <v>70137807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7116200</v>
      </c>
      <c r="K8" s="23">
        <v>14588210</v>
      </c>
      <c r="L8" s="24">
        <v>22508541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-553422</v>
      </c>
      <c r="E10" s="24">
        <v>-1058721</v>
      </c>
      <c r="F10" s="25">
        <v>-470794</v>
      </c>
      <c r="G10" s="23">
        <v>-425000</v>
      </c>
      <c r="H10" s="24">
        <v>-425000</v>
      </c>
      <c r="I10" s="26">
        <v>-1425661</v>
      </c>
      <c r="J10" s="27">
        <v>-660000</v>
      </c>
      <c r="K10" s="23">
        <v>-906750</v>
      </c>
      <c r="L10" s="24">
        <v>-1168305</v>
      </c>
    </row>
    <row r="11" spans="1:12" x14ac:dyDescent="0.25">
      <c r="A11" s="28" t="s">
        <v>27</v>
      </c>
      <c r="B11" s="22" t="s">
        <v>19</v>
      </c>
      <c r="C11" s="23">
        <v>5933003</v>
      </c>
      <c r="D11" s="23">
        <v>7422584</v>
      </c>
      <c r="E11" s="24">
        <v>7423074</v>
      </c>
      <c r="F11" s="29">
        <v>0</v>
      </c>
      <c r="G11" s="30">
        <v>0</v>
      </c>
      <c r="H11" s="31">
        <v>0</v>
      </c>
      <c r="I11" s="26">
        <v>7438768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-24377</v>
      </c>
      <c r="D12" s="23">
        <v>-52266</v>
      </c>
      <c r="E12" s="24">
        <v>-52266</v>
      </c>
      <c r="F12" s="25">
        <v>0</v>
      </c>
      <c r="G12" s="23">
        <v>0</v>
      </c>
      <c r="H12" s="24">
        <v>0</v>
      </c>
      <c r="I12" s="26">
        <v>-52266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18005105</v>
      </c>
      <c r="D13" s="35">
        <f t="shared" ref="D13:L13" si="0">SUM(D6:D12)</f>
        <v>19613811</v>
      </c>
      <c r="E13" s="36">
        <f t="shared" si="0"/>
        <v>20498637</v>
      </c>
      <c r="F13" s="37">
        <f t="shared" si="0"/>
        <v>34676577</v>
      </c>
      <c r="G13" s="35">
        <f t="shared" si="0"/>
        <v>96634413</v>
      </c>
      <c r="H13" s="36">
        <f t="shared" si="0"/>
        <v>96634413</v>
      </c>
      <c r="I13" s="38">
        <f t="shared" si="0"/>
        <v>24011850</v>
      </c>
      <c r="J13" s="39">
        <f t="shared" si="0"/>
        <v>94769849</v>
      </c>
      <c r="K13" s="35">
        <f t="shared" si="0"/>
        <v>92167292</v>
      </c>
      <c r="L13" s="36">
        <f t="shared" si="0"/>
        <v>90067739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4885645</v>
      </c>
      <c r="D17" s="23">
        <v>18585844</v>
      </c>
      <c r="E17" s="24">
        <v>14448862</v>
      </c>
      <c r="F17" s="29">
        <v>-3277945</v>
      </c>
      <c r="G17" s="30">
        <v>-2450000</v>
      </c>
      <c r="H17" s="31">
        <v>-2450000</v>
      </c>
      <c r="I17" s="26">
        <v>2554619</v>
      </c>
      <c r="J17" s="32">
        <v>-4920000</v>
      </c>
      <c r="K17" s="30">
        <v>-7388500</v>
      </c>
      <c r="L17" s="31">
        <v>-9855110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4885645</v>
      </c>
      <c r="D25" s="41">
        <f t="shared" ref="D25:L25" si="1">SUM(D15:D24)</f>
        <v>18585844</v>
      </c>
      <c r="E25" s="42">
        <f t="shared" si="1"/>
        <v>14448862</v>
      </c>
      <c r="F25" s="43">
        <f t="shared" si="1"/>
        <v>-3277945</v>
      </c>
      <c r="G25" s="41">
        <f t="shared" si="1"/>
        <v>-2450000</v>
      </c>
      <c r="H25" s="42">
        <f t="shared" si="1"/>
        <v>-2450000</v>
      </c>
      <c r="I25" s="44">
        <f t="shared" si="1"/>
        <v>2554619</v>
      </c>
      <c r="J25" s="45">
        <f t="shared" si="1"/>
        <v>-4920000</v>
      </c>
      <c r="K25" s="41">
        <f t="shared" si="1"/>
        <v>-7388500</v>
      </c>
      <c r="L25" s="42">
        <f t="shared" si="1"/>
        <v>-9855110</v>
      </c>
    </row>
    <row r="26" spans="1:12" x14ac:dyDescent="0.25">
      <c r="A26" s="33" t="s">
        <v>42</v>
      </c>
      <c r="B26" s="34" t="s">
        <v>19</v>
      </c>
      <c r="C26" s="35">
        <f>+C13+C25</f>
        <v>22890750</v>
      </c>
      <c r="D26" s="35">
        <f t="shared" ref="D26:L26" si="2">+D13+D25</f>
        <v>38199655</v>
      </c>
      <c r="E26" s="36">
        <f t="shared" si="2"/>
        <v>34947499</v>
      </c>
      <c r="F26" s="37">
        <f t="shared" si="2"/>
        <v>31398632</v>
      </c>
      <c r="G26" s="35">
        <f t="shared" si="2"/>
        <v>94184413</v>
      </c>
      <c r="H26" s="36">
        <f t="shared" si="2"/>
        <v>94184413</v>
      </c>
      <c r="I26" s="38">
        <f t="shared" si="2"/>
        <v>26566469</v>
      </c>
      <c r="J26" s="39">
        <f t="shared" si="2"/>
        <v>89849849</v>
      </c>
      <c r="K26" s="35">
        <f t="shared" si="2"/>
        <v>84778792</v>
      </c>
      <c r="L26" s="36">
        <f t="shared" si="2"/>
        <v>80212629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49423</v>
      </c>
      <c r="D31" s="23">
        <v>39707</v>
      </c>
      <c r="E31" s="24">
        <v>28790</v>
      </c>
      <c r="F31" s="25">
        <v>0</v>
      </c>
      <c r="G31" s="23">
        <v>0</v>
      </c>
      <c r="H31" s="24">
        <v>0</v>
      </c>
      <c r="I31" s="26">
        <v>22606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-198968</v>
      </c>
      <c r="D32" s="23">
        <v>-548631</v>
      </c>
      <c r="E32" s="24">
        <v>-1038981</v>
      </c>
      <c r="F32" s="25">
        <v>443061</v>
      </c>
      <c r="G32" s="23">
        <v>-837870</v>
      </c>
      <c r="H32" s="24">
        <v>-837870</v>
      </c>
      <c r="I32" s="26">
        <v>-935674</v>
      </c>
      <c r="J32" s="27">
        <v>-1072870</v>
      </c>
      <c r="K32" s="23">
        <v>-1950491</v>
      </c>
      <c r="L32" s="24">
        <v>-2204582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1629586</v>
      </c>
      <c r="D35" s="23">
        <v>1847883</v>
      </c>
      <c r="E35" s="24">
        <v>8099593</v>
      </c>
      <c r="F35" s="25">
        <v>940498</v>
      </c>
      <c r="G35" s="23">
        <v>940498</v>
      </c>
      <c r="H35" s="24">
        <v>940498</v>
      </c>
      <c r="I35" s="26">
        <v>8440047</v>
      </c>
      <c r="J35" s="27">
        <v>2043509</v>
      </c>
      <c r="K35" s="23">
        <v>3201671</v>
      </c>
      <c r="L35" s="24">
        <v>4429321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1480041</v>
      </c>
      <c r="D37" s="35">
        <f t="shared" ref="D37:L37" si="3">SUM(D29:D36)</f>
        <v>1338959</v>
      </c>
      <c r="E37" s="36">
        <f t="shared" si="3"/>
        <v>7089402</v>
      </c>
      <c r="F37" s="37">
        <f t="shared" si="3"/>
        <v>1383559</v>
      </c>
      <c r="G37" s="35">
        <f t="shared" si="3"/>
        <v>102628</v>
      </c>
      <c r="H37" s="36">
        <f t="shared" si="3"/>
        <v>102628</v>
      </c>
      <c r="I37" s="38">
        <f t="shared" si="3"/>
        <v>7526979</v>
      </c>
      <c r="J37" s="39">
        <f t="shared" si="3"/>
        <v>970639</v>
      </c>
      <c r="K37" s="35">
        <f t="shared" si="3"/>
        <v>1251180</v>
      </c>
      <c r="L37" s="36">
        <f t="shared" si="3"/>
        <v>2224739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1480041</v>
      </c>
      <c r="D44" s="35">
        <f t="shared" ref="D44:L44" si="5">+D37+D43</f>
        <v>1338959</v>
      </c>
      <c r="E44" s="36">
        <f t="shared" si="5"/>
        <v>7089402</v>
      </c>
      <c r="F44" s="37">
        <f t="shared" si="5"/>
        <v>1383559</v>
      </c>
      <c r="G44" s="35">
        <f t="shared" si="5"/>
        <v>102628</v>
      </c>
      <c r="H44" s="36">
        <f t="shared" si="5"/>
        <v>102628</v>
      </c>
      <c r="I44" s="38">
        <f t="shared" si="5"/>
        <v>7526979</v>
      </c>
      <c r="J44" s="39">
        <f t="shared" si="5"/>
        <v>970639</v>
      </c>
      <c r="K44" s="35">
        <f t="shared" si="5"/>
        <v>1251180</v>
      </c>
      <c r="L44" s="36">
        <f t="shared" si="5"/>
        <v>2224739</v>
      </c>
    </row>
    <row r="45" spans="1:12" x14ac:dyDescent="0.25">
      <c r="A45" s="47" t="s">
        <v>62</v>
      </c>
      <c r="B45" s="48" t="s">
        <v>63</v>
      </c>
      <c r="C45" s="49">
        <f>+C26-C44</f>
        <v>21410709</v>
      </c>
      <c r="D45" s="49">
        <f t="shared" ref="D45:L45" si="6">+D26-D44</f>
        <v>36860696</v>
      </c>
      <c r="E45" s="50">
        <f t="shared" si="6"/>
        <v>27858097</v>
      </c>
      <c r="F45" s="51">
        <f t="shared" si="6"/>
        <v>30015073</v>
      </c>
      <c r="G45" s="49">
        <f t="shared" si="6"/>
        <v>94081785</v>
      </c>
      <c r="H45" s="50">
        <f t="shared" si="6"/>
        <v>94081785</v>
      </c>
      <c r="I45" s="52">
        <f t="shared" si="6"/>
        <v>19039490</v>
      </c>
      <c r="J45" s="53">
        <f t="shared" si="6"/>
        <v>88879210</v>
      </c>
      <c r="K45" s="49">
        <f t="shared" si="6"/>
        <v>83527612</v>
      </c>
      <c r="L45" s="50">
        <f t="shared" si="6"/>
        <v>77987890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-152922</v>
      </c>
      <c r="D47" s="23">
        <v>-7816924</v>
      </c>
      <c r="E47" s="24">
        <v>-68813146</v>
      </c>
      <c r="F47" s="25">
        <v>-1622240</v>
      </c>
      <c r="G47" s="23">
        <v>-4967570</v>
      </c>
      <c r="H47" s="24">
        <v>-4967570</v>
      </c>
      <c r="I47" s="26">
        <v>-75050404</v>
      </c>
      <c r="J47" s="27">
        <v>-10570146</v>
      </c>
      <c r="K47" s="23">
        <v>-15921744</v>
      </c>
      <c r="L47" s="24">
        <v>-21461466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-152922</v>
      </c>
      <c r="D50" s="56">
        <f t="shared" ref="D50:L50" si="7">SUM(D47:D49)</f>
        <v>-7816924</v>
      </c>
      <c r="E50" s="57">
        <f t="shared" si="7"/>
        <v>-68813146</v>
      </c>
      <c r="F50" s="58">
        <f t="shared" si="7"/>
        <v>-1622240</v>
      </c>
      <c r="G50" s="56">
        <f t="shared" si="7"/>
        <v>-4967570</v>
      </c>
      <c r="H50" s="57">
        <f t="shared" si="7"/>
        <v>-4967570</v>
      </c>
      <c r="I50" s="59">
        <f t="shared" si="7"/>
        <v>-75050404</v>
      </c>
      <c r="J50" s="60">
        <f t="shared" si="7"/>
        <v>-10570146</v>
      </c>
      <c r="K50" s="56">
        <f t="shared" si="7"/>
        <v>-15921744</v>
      </c>
      <c r="L50" s="57">
        <f t="shared" si="7"/>
        <v>-21461466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148742814</v>
      </c>
      <c r="D7" s="23">
        <v>134960747</v>
      </c>
      <c r="E7" s="24">
        <v>185545259</v>
      </c>
      <c r="F7" s="25">
        <v>32726241</v>
      </c>
      <c r="G7" s="23">
        <v>32726241</v>
      </c>
      <c r="H7" s="24">
        <v>32726241</v>
      </c>
      <c r="I7" s="26">
        <v>186337330</v>
      </c>
      <c r="J7" s="27">
        <v>168164772</v>
      </c>
      <c r="K7" s="23">
        <v>195058614</v>
      </c>
      <c r="L7" s="24">
        <v>206762131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148742814</v>
      </c>
      <c r="D13" s="35">
        <f t="shared" ref="D13:L13" si="0">SUM(D6:D12)</f>
        <v>134960747</v>
      </c>
      <c r="E13" s="36">
        <f t="shared" si="0"/>
        <v>185545259</v>
      </c>
      <c r="F13" s="37">
        <f t="shared" si="0"/>
        <v>32726241</v>
      </c>
      <c r="G13" s="35">
        <f t="shared" si="0"/>
        <v>32726241</v>
      </c>
      <c r="H13" s="36">
        <f t="shared" si="0"/>
        <v>32726241</v>
      </c>
      <c r="I13" s="38">
        <f t="shared" si="0"/>
        <v>186337330</v>
      </c>
      <c r="J13" s="39">
        <f t="shared" si="0"/>
        <v>168164772</v>
      </c>
      <c r="K13" s="35">
        <f t="shared" si="0"/>
        <v>195058614</v>
      </c>
      <c r="L13" s="36">
        <f t="shared" si="0"/>
        <v>206762131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48555534</v>
      </c>
      <c r="D17" s="23">
        <v>31423508</v>
      </c>
      <c r="E17" s="24">
        <v>12082361</v>
      </c>
      <c r="F17" s="29">
        <v>167561230</v>
      </c>
      <c r="G17" s="30">
        <v>167561230</v>
      </c>
      <c r="H17" s="31">
        <v>167561230</v>
      </c>
      <c r="I17" s="26">
        <v>284991</v>
      </c>
      <c r="J17" s="32">
        <v>177614904</v>
      </c>
      <c r="K17" s="30">
        <v>175771730</v>
      </c>
      <c r="L17" s="31">
        <v>186318034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48555534</v>
      </c>
      <c r="D25" s="41">
        <f t="shared" ref="D25:L25" si="1">SUM(D15:D24)</f>
        <v>31423508</v>
      </c>
      <c r="E25" s="42">
        <f t="shared" si="1"/>
        <v>12082361</v>
      </c>
      <c r="F25" s="43">
        <f t="shared" si="1"/>
        <v>167561230</v>
      </c>
      <c r="G25" s="41">
        <f t="shared" si="1"/>
        <v>167561230</v>
      </c>
      <c r="H25" s="42">
        <f t="shared" si="1"/>
        <v>167561230</v>
      </c>
      <c r="I25" s="44">
        <f t="shared" si="1"/>
        <v>284991</v>
      </c>
      <c r="J25" s="45">
        <f t="shared" si="1"/>
        <v>177614904</v>
      </c>
      <c r="K25" s="41">
        <f t="shared" si="1"/>
        <v>175771730</v>
      </c>
      <c r="L25" s="42">
        <f t="shared" si="1"/>
        <v>186318034</v>
      </c>
    </row>
    <row r="26" spans="1:12" x14ac:dyDescent="0.25">
      <c r="A26" s="33" t="s">
        <v>42</v>
      </c>
      <c r="B26" s="34" t="s">
        <v>19</v>
      </c>
      <c r="C26" s="35">
        <f>+C13+C25</f>
        <v>197298348</v>
      </c>
      <c r="D26" s="35">
        <f t="shared" ref="D26:L26" si="2">+D13+D25</f>
        <v>166384255</v>
      </c>
      <c r="E26" s="36">
        <f t="shared" si="2"/>
        <v>197627620</v>
      </c>
      <c r="F26" s="37">
        <f t="shared" si="2"/>
        <v>200287471</v>
      </c>
      <c r="G26" s="35">
        <f t="shared" si="2"/>
        <v>200287471</v>
      </c>
      <c r="H26" s="36">
        <f t="shared" si="2"/>
        <v>200287471</v>
      </c>
      <c r="I26" s="38">
        <f t="shared" si="2"/>
        <v>186622321</v>
      </c>
      <c r="J26" s="39">
        <f t="shared" si="2"/>
        <v>345779676</v>
      </c>
      <c r="K26" s="35">
        <f t="shared" si="2"/>
        <v>370830344</v>
      </c>
      <c r="L26" s="36">
        <f t="shared" si="2"/>
        <v>393080165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62906978</v>
      </c>
      <c r="D35" s="23">
        <v>72006479</v>
      </c>
      <c r="E35" s="24">
        <v>84129606</v>
      </c>
      <c r="F35" s="25">
        <v>0</v>
      </c>
      <c r="G35" s="23">
        <v>0</v>
      </c>
      <c r="H35" s="24">
        <v>0</v>
      </c>
      <c r="I35" s="26">
        <v>89178942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62906978</v>
      </c>
      <c r="D37" s="35">
        <f t="shared" ref="D37:L37" si="3">SUM(D29:D36)</f>
        <v>72006479</v>
      </c>
      <c r="E37" s="36">
        <f t="shared" si="3"/>
        <v>84129606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89178942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62906978</v>
      </c>
      <c r="D44" s="35">
        <f t="shared" ref="D44:L44" si="5">+D37+D43</f>
        <v>72006479</v>
      </c>
      <c r="E44" s="36">
        <f t="shared" si="5"/>
        <v>84129606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89178942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134391370</v>
      </c>
      <c r="D45" s="49">
        <f t="shared" ref="D45:L45" si="6">+D26-D44</f>
        <v>94377776</v>
      </c>
      <c r="E45" s="50">
        <f t="shared" si="6"/>
        <v>113498014</v>
      </c>
      <c r="F45" s="51">
        <f t="shared" si="6"/>
        <v>200287471</v>
      </c>
      <c r="G45" s="49">
        <f t="shared" si="6"/>
        <v>200287471</v>
      </c>
      <c r="H45" s="50">
        <f t="shared" si="6"/>
        <v>200287471</v>
      </c>
      <c r="I45" s="52">
        <f t="shared" si="6"/>
        <v>97443379</v>
      </c>
      <c r="J45" s="53">
        <f t="shared" si="6"/>
        <v>345779676</v>
      </c>
      <c r="K45" s="49">
        <f t="shared" si="6"/>
        <v>370830344</v>
      </c>
      <c r="L45" s="50">
        <f t="shared" si="6"/>
        <v>393080165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-698804258</v>
      </c>
      <c r="D47" s="23">
        <v>-644992795</v>
      </c>
      <c r="E47" s="24">
        <v>-658767004</v>
      </c>
      <c r="F47" s="25">
        <v>0</v>
      </c>
      <c r="G47" s="23">
        <v>0</v>
      </c>
      <c r="H47" s="24">
        <v>0</v>
      </c>
      <c r="I47" s="26">
        <v>-765421072</v>
      </c>
      <c r="J47" s="27">
        <v>-495079008</v>
      </c>
      <c r="K47" s="23">
        <v>113394385</v>
      </c>
      <c r="L47" s="24">
        <v>60251044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-698804258</v>
      </c>
      <c r="D50" s="56">
        <f t="shared" ref="D50:L50" si="7">SUM(D47:D49)</f>
        <v>-644992795</v>
      </c>
      <c r="E50" s="57">
        <f t="shared" si="7"/>
        <v>-658767004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-765421072</v>
      </c>
      <c r="J50" s="60">
        <f t="shared" si="7"/>
        <v>-495079008</v>
      </c>
      <c r="K50" s="56">
        <f t="shared" si="7"/>
        <v>113394385</v>
      </c>
      <c r="L50" s="57">
        <f t="shared" si="7"/>
        <v>60251044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59989541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5899240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-2720539</v>
      </c>
      <c r="D7" s="23">
        <v>0</v>
      </c>
      <c r="E7" s="24">
        <v>0</v>
      </c>
      <c r="F7" s="25">
        <v>52210693</v>
      </c>
      <c r="G7" s="23">
        <v>52210693</v>
      </c>
      <c r="H7" s="24">
        <v>52210693</v>
      </c>
      <c r="I7" s="26">
        <v>0</v>
      </c>
      <c r="J7" s="27">
        <v>43827053</v>
      </c>
      <c r="K7" s="23">
        <v>43827052</v>
      </c>
      <c r="L7" s="24">
        <v>43827052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57269002</v>
      </c>
      <c r="D13" s="35">
        <f t="shared" ref="D13:L13" si="0">SUM(D6:D12)</f>
        <v>0</v>
      </c>
      <c r="E13" s="36">
        <f t="shared" si="0"/>
        <v>0</v>
      </c>
      <c r="F13" s="37">
        <f t="shared" si="0"/>
        <v>52210693</v>
      </c>
      <c r="G13" s="35">
        <f t="shared" si="0"/>
        <v>52210693</v>
      </c>
      <c r="H13" s="36">
        <f t="shared" si="0"/>
        <v>52210693</v>
      </c>
      <c r="I13" s="38">
        <f t="shared" si="0"/>
        <v>5899240</v>
      </c>
      <c r="J13" s="39">
        <f t="shared" si="0"/>
        <v>43827053</v>
      </c>
      <c r="K13" s="35">
        <f t="shared" si="0"/>
        <v>43827052</v>
      </c>
      <c r="L13" s="36">
        <f t="shared" si="0"/>
        <v>43827052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5350893</v>
      </c>
      <c r="D17" s="23">
        <v>0</v>
      </c>
      <c r="E17" s="24">
        <v>0</v>
      </c>
      <c r="F17" s="29">
        <v>6252393</v>
      </c>
      <c r="G17" s="30">
        <v>6252393</v>
      </c>
      <c r="H17" s="31">
        <v>6252393</v>
      </c>
      <c r="I17" s="26">
        <v>0</v>
      </c>
      <c r="J17" s="32">
        <v>9783579</v>
      </c>
      <c r="K17" s="30">
        <v>6252393</v>
      </c>
      <c r="L17" s="31">
        <v>6252393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5350893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6252393</v>
      </c>
      <c r="G25" s="41">
        <f t="shared" si="1"/>
        <v>6252393</v>
      </c>
      <c r="H25" s="42">
        <f t="shared" si="1"/>
        <v>6252393</v>
      </c>
      <c r="I25" s="44">
        <f t="shared" si="1"/>
        <v>0</v>
      </c>
      <c r="J25" s="45">
        <f t="shared" si="1"/>
        <v>9783579</v>
      </c>
      <c r="K25" s="41">
        <f t="shared" si="1"/>
        <v>6252393</v>
      </c>
      <c r="L25" s="42">
        <f t="shared" si="1"/>
        <v>6252393</v>
      </c>
    </row>
    <row r="26" spans="1:12" x14ac:dyDescent="0.25">
      <c r="A26" s="33" t="s">
        <v>42</v>
      </c>
      <c r="B26" s="34" t="s">
        <v>19</v>
      </c>
      <c r="C26" s="35">
        <f>+C13+C25</f>
        <v>62619895</v>
      </c>
      <c r="D26" s="35">
        <f t="shared" ref="D26:L26" si="2">+D13+D25</f>
        <v>0</v>
      </c>
      <c r="E26" s="36">
        <f t="shared" si="2"/>
        <v>0</v>
      </c>
      <c r="F26" s="37">
        <f t="shared" si="2"/>
        <v>58463086</v>
      </c>
      <c r="G26" s="35">
        <f t="shared" si="2"/>
        <v>58463086</v>
      </c>
      <c r="H26" s="36">
        <f t="shared" si="2"/>
        <v>58463086</v>
      </c>
      <c r="I26" s="38">
        <f t="shared" si="2"/>
        <v>5899240</v>
      </c>
      <c r="J26" s="39">
        <f t="shared" si="2"/>
        <v>53610632</v>
      </c>
      <c r="K26" s="35">
        <f t="shared" si="2"/>
        <v>50079445</v>
      </c>
      <c r="L26" s="36">
        <f t="shared" si="2"/>
        <v>50079445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10150836</v>
      </c>
      <c r="D34" s="23">
        <v>0</v>
      </c>
      <c r="E34" s="24">
        <v>0</v>
      </c>
      <c r="F34" s="25">
        <v>49274494</v>
      </c>
      <c r="G34" s="23">
        <v>49274494</v>
      </c>
      <c r="H34" s="24">
        <v>49274494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10150836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49274494</v>
      </c>
      <c r="G37" s="35">
        <f t="shared" si="3"/>
        <v>49274494</v>
      </c>
      <c r="H37" s="36">
        <f t="shared" si="3"/>
        <v>49274494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10150836</v>
      </c>
      <c r="D44" s="35">
        <f t="shared" ref="D44:L44" si="5">+D37+D43</f>
        <v>0</v>
      </c>
      <c r="E44" s="36">
        <f t="shared" si="5"/>
        <v>0</v>
      </c>
      <c r="F44" s="37">
        <f t="shared" si="5"/>
        <v>49274494</v>
      </c>
      <c r="G44" s="35">
        <f t="shared" si="5"/>
        <v>49274494</v>
      </c>
      <c r="H44" s="36">
        <f t="shared" si="5"/>
        <v>49274494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52469059</v>
      </c>
      <c r="D45" s="49">
        <f t="shared" ref="D45:L45" si="6">+D26-D44</f>
        <v>0</v>
      </c>
      <c r="E45" s="50">
        <f t="shared" si="6"/>
        <v>0</v>
      </c>
      <c r="F45" s="51">
        <f t="shared" si="6"/>
        <v>9188592</v>
      </c>
      <c r="G45" s="49">
        <f t="shared" si="6"/>
        <v>9188592</v>
      </c>
      <c r="H45" s="50">
        <f t="shared" si="6"/>
        <v>9188592</v>
      </c>
      <c r="I45" s="52">
        <f t="shared" si="6"/>
        <v>5899240</v>
      </c>
      <c r="J45" s="53">
        <f t="shared" si="6"/>
        <v>53610632</v>
      </c>
      <c r="K45" s="49">
        <f t="shared" si="6"/>
        <v>50079445</v>
      </c>
      <c r="L45" s="50">
        <f t="shared" si="6"/>
        <v>50079445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106140187</v>
      </c>
      <c r="D6" s="23">
        <v>137881284</v>
      </c>
      <c r="E6" s="24">
        <v>167692433</v>
      </c>
      <c r="F6" s="25">
        <v>131412837</v>
      </c>
      <c r="G6" s="23">
        <v>143279005</v>
      </c>
      <c r="H6" s="24">
        <v>143279005</v>
      </c>
      <c r="I6" s="26">
        <v>207493211</v>
      </c>
      <c r="J6" s="27">
        <v>140003517</v>
      </c>
      <c r="K6" s="23">
        <v>192387243</v>
      </c>
      <c r="L6" s="24">
        <v>247559241</v>
      </c>
    </row>
    <row r="7" spans="1:12" x14ac:dyDescent="0.25">
      <c r="A7" s="28" t="s">
        <v>22</v>
      </c>
      <c r="B7" s="22" t="s">
        <v>9</v>
      </c>
      <c r="C7" s="23">
        <v>81208556</v>
      </c>
      <c r="D7" s="23">
        <v>90750430</v>
      </c>
      <c r="E7" s="24">
        <v>97622443</v>
      </c>
      <c r="F7" s="25">
        <v>81208556</v>
      </c>
      <c r="G7" s="23">
        <v>58912112</v>
      </c>
      <c r="H7" s="24">
        <v>58912112</v>
      </c>
      <c r="I7" s="26">
        <v>128835636</v>
      </c>
      <c r="J7" s="27">
        <v>41480468</v>
      </c>
      <c r="K7" s="23">
        <v>-35380</v>
      </c>
      <c r="L7" s="24">
        <v>-43825660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-26604</v>
      </c>
      <c r="D10" s="23">
        <v>-33691</v>
      </c>
      <c r="E10" s="24">
        <v>-33691</v>
      </c>
      <c r="F10" s="25">
        <v>-26604</v>
      </c>
      <c r="G10" s="23">
        <v>203408</v>
      </c>
      <c r="H10" s="24">
        <v>203408</v>
      </c>
      <c r="I10" s="26">
        <v>-33691</v>
      </c>
      <c r="J10" s="27">
        <v>-286596</v>
      </c>
      <c r="K10" s="23">
        <v>-558288</v>
      </c>
      <c r="L10" s="24">
        <v>-844884</v>
      </c>
    </row>
    <row r="11" spans="1:12" x14ac:dyDescent="0.25">
      <c r="A11" s="28" t="s">
        <v>27</v>
      </c>
      <c r="B11" s="22" t="s">
        <v>19</v>
      </c>
      <c r="C11" s="23">
        <v>-391922</v>
      </c>
      <c r="D11" s="23">
        <v>2949208</v>
      </c>
      <c r="E11" s="24">
        <v>8776073</v>
      </c>
      <c r="F11" s="29">
        <v>-391922</v>
      </c>
      <c r="G11" s="30">
        <v>-391922</v>
      </c>
      <c r="H11" s="31">
        <v>-391922</v>
      </c>
      <c r="I11" s="26">
        <v>5929405</v>
      </c>
      <c r="J11" s="32">
        <v>-391922</v>
      </c>
      <c r="K11" s="30">
        <v>-391922</v>
      </c>
      <c r="L11" s="31">
        <v>-391922</v>
      </c>
    </row>
    <row r="12" spans="1:12" x14ac:dyDescent="0.25">
      <c r="A12" s="28" t="s">
        <v>28</v>
      </c>
      <c r="B12" s="22" t="s">
        <v>19</v>
      </c>
      <c r="C12" s="23">
        <v>25933</v>
      </c>
      <c r="D12" s="23">
        <v>19444</v>
      </c>
      <c r="E12" s="24">
        <v>19444</v>
      </c>
      <c r="F12" s="25">
        <v>25933</v>
      </c>
      <c r="G12" s="23">
        <v>25933</v>
      </c>
      <c r="H12" s="24">
        <v>25933</v>
      </c>
      <c r="I12" s="26">
        <v>19444</v>
      </c>
      <c r="J12" s="27">
        <v>25933</v>
      </c>
      <c r="K12" s="23">
        <v>25933</v>
      </c>
      <c r="L12" s="24">
        <v>25933</v>
      </c>
    </row>
    <row r="13" spans="1:12" x14ac:dyDescent="0.25">
      <c r="A13" s="33" t="s">
        <v>29</v>
      </c>
      <c r="B13" s="34" t="s">
        <v>19</v>
      </c>
      <c r="C13" s="35">
        <f>SUM(C6:C12)</f>
        <v>186956150</v>
      </c>
      <c r="D13" s="35">
        <f t="shared" ref="D13:L13" si="0">SUM(D6:D12)</f>
        <v>231566675</v>
      </c>
      <c r="E13" s="36">
        <f t="shared" si="0"/>
        <v>274076702</v>
      </c>
      <c r="F13" s="37">
        <f t="shared" si="0"/>
        <v>212228800</v>
      </c>
      <c r="G13" s="35">
        <f t="shared" si="0"/>
        <v>202028536</v>
      </c>
      <c r="H13" s="36">
        <f t="shared" si="0"/>
        <v>202028536</v>
      </c>
      <c r="I13" s="38">
        <f t="shared" si="0"/>
        <v>342244005</v>
      </c>
      <c r="J13" s="39">
        <f t="shared" si="0"/>
        <v>180831400</v>
      </c>
      <c r="K13" s="35">
        <f t="shared" si="0"/>
        <v>191427586</v>
      </c>
      <c r="L13" s="36">
        <f t="shared" si="0"/>
        <v>202522708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24564823</v>
      </c>
      <c r="D17" s="23">
        <v>15553072</v>
      </c>
      <c r="E17" s="24">
        <v>18793918</v>
      </c>
      <c r="F17" s="29">
        <v>27614826</v>
      </c>
      <c r="G17" s="30">
        <v>25753474</v>
      </c>
      <c r="H17" s="31">
        <v>25753474</v>
      </c>
      <c r="I17" s="26">
        <v>11111656</v>
      </c>
      <c r="J17" s="32">
        <v>24127914</v>
      </c>
      <c r="K17" s="30">
        <v>25346334</v>
      </c>
      <c r="L17" s="31">
        <v>26623494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24564823</v>
      </c>
      <c r="D25" s="41">
        <f t="shared" ref="D25:L25" si="1">SUM(D15:D24)</f>
        <v>15553072</v>
      </c>
      <c r="E25" s="42">
        <f t="shared" si="1"/>
        <v>18793918</v>
      </c>
      <c r="F25" s="43">
        <f t="shared" si="1"/>
        <v>27614826</v>
      </c>
      <c r="G25" s="41">
        <f t="shared" si="1"/>
        <v>25753474</v>
      </c>
      <c r="H25" s="42">
        <f t="shared" si="1"/>
        <v>25753474</v>
      </c>
      <c r="I25" s="44">
        <f t="shared" si="1"/>
        <v>11111656</v>
      </c>
      <c r="J25" s="45">
        <f t="shared" si="1"/>
        <v>24127914</v>
      </c>
      <c r="K25" s="41">
        <f t="shared" si="1"/>
        <v>25346334</v>
      </c>
      <c r="L25" s="42">
        <f t="shared" si="1"/>
        <v>26623494</v>
      </c>
    </row>
    <row r="26" spans="1:12" x14ac:dyDescent="0.25">
      <c r="A26" s="33" t="s">
        <v>42</v>
      </c>
      <c r="B26" s="34" t="s">
        <v>19</v>
      </c>
      <c r="C26" s="35">
        <f>+C13+C25</f>
        <v>211520973</v>
      </c>
      <c r="D26" s="35">
        <f t="shared" ref="D26:L26" si="2">+D13+D25</f>
        <v>247119747</v>
      </c>
      <c r="E26" s="36">
        <f t="shared" si="2"/>
        <v>292870620</v>
      </c>
      <c r="F26" s="37">
        <f t="shared" si="2"/>
        <v>239843626</v>
      </c>
      <c r="G26" s="35">
        <f t="shared" si="2"/>
        <v>227782010</v>
      </c>
      <c r="H26" s="36">
        <f t="shared" si="2"/>
        <v>227782010</v>
      </c>
      <c r="I26" s="38">
        <f t="shared" si="2"/>
        <v>353355661</v>
      </c>
      <c r="J26" s="39">
        <f t="shared" si="2"/>
        <v>204959314</v>
      </c>
      <c r="K26" s="35">
        <f t="shared" si="2"/>
        <v>216773920</v>
      </c>
      <c r="L26" s="36">
        <f t="shared" si="2"/>
        <v>229146202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1028472</v>
      </c>
      <c r="F30" s="25">
        <v>0</v>
      </c>
      <c r="G30" s="23">
        <v>0</v>
      </c>
      <c r="H30" s="24">
        <v>0</v>
      </c>
      <c r="I30" s="26">
        <v>2191232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-100981</v>
      </c>
      <c r="D31" s="23">
        <v>-118168</v>
      </c>
      <c r="E31" s="24">
        <v>-133412</v>
      </c>
      <c r="F31" s="25">
        <v>-100980</v>
      </c>
      <c r="G31" s="23">
        <v>-100980</v>
      </c>
      <c r="H31" s="24">
        <v>-100980</v>
      </c>
      <c r="I31" s="26">
        <v>-143109</v>
      </c>
      <c r="J31" s="27">
        <v>-100980</v>
      </c>
      <c r="K31" s="23">
        <v>-100980</v>
      </c>
      <c r="L31" s="24">
        <v>-100980</v>
      </c>
    </row>
    <row r="32" spans="1:12" x14ac:dyDescent="0.25">
      <c r="A32" s="28" t="s">
        <v>48</v>
      </c>
      <c r="B32" s="22" t="s">
        <v>49</v>
      </c>
      <c r="C32" s="23">
        <v>-9768170</v>
      </c>
      <c r="D32" s="23">
        <v>-6964088</v>
      </c>
      <c r="E32" s="24">
        <v>-8969071</v>
      </c>
      <c r="F32" s="25">
        <v>-9768172</v>
      </c>
      <c r="G32" s="23">
        <v>-9768172</v>
      </c>
      <c r="H32" s="24">
        <v>-9768172</v>
      </c>
      <c r="I32" s="26">
        <v>-6422812</v>
      </c>
      <c r="J32" s="27">
        <v>-9768172</v>
      </c>
      <c r="K32" s="23">
        <v>-9768172</v>
      </c>
      <c r="L32" s="24">
        <v>-9768172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21365846</v>
      </c>
      <c r="D35" s="23">
        <v>26390296</v>
      </c>
      <c r="E35" s="24">
        <v>30840372</v>
      </c>
      <c r="F35" s="25">
        <v>21365846</v>
      </c>
      <c r="G35" s="23">
        <v>21365846</v>
      </c>
      <c r="H35" s="24">
        <v>21365846</v>
      </c>
      <c r="I35" s="26">
        <v>35931959</v>
      </c>
      <c r="J35" s="27">
        <v>21365846</v>
      </c>
      <c r="K35" s="23">
        <v>21365846</v>
      </c>
      <c r="L35" s="24">
        <v>21365846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11496695</v>
      </c>
      <c r="D37" s="35">
        <f t="shared" ref="D37:L37" si="3">SUM(D29:D36)</f>
        <v>19308040</v>
      </c>
      <c r="E37" s="36">
        <f t="shared" si="3"/>
        <v>22766361</v>
      </c>
      <c r="F37" s="37">
        <f t="shared" si="3"/>
        <v>11496694</v>
      </c>
      <c r="G37" s="35">
        <f t="shared" si="3"/>
        <v>11496694</v>
      </c>
      <c r="H37" s="36">
        <f t="shared" si="3"/>
        <v>11496694</v>
      </c>
      <c r="I37" s="38">
        <f t="shared" si="3"/>
        <v>31557270</v>
      </c>
      <c r="J37" s="39">
        <f t="shared" si="3"/>
        <v>11496694</v>
      </c>
      <c r="K37" s="35">
        <f t="shared" si="3"/>
        <v>11496694</v>
      </c>
      <c r="L37" s="36">
        <f t="shared" si="3"/>
        <v>11496694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5545521</v>
      </c>
      <c r="F39" s="25">
        <v>0</v>
      </c>
      <c r="G39" s="23">
        <v>0</v>
      </c>
      <c r="H39" s="24">
        <v>0</v>
      </c>
      <c r="I39" s="26">
        <v>4311504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32529536</v>
      </c>
      <c r="D40" s="23">
        <v>28324806</v>
      </c>
      <c r="E40" s="24">
        <v>34733877</v>
      </c>
      <c r="F40" s="25">
        <v>32529536</v>
      </c>
      <c r="G40" s="23">
        <v>32529536</v>
      </c>
      <c r="H40" s="24">
        <v>32529536</v>
      </c>
      <c r="I40" s="26">
        <v>31020453</v>
      </c>
      <c r="J40" s="27">
        <v>32529536</v>
      </c>
      <c r="K40" s="23">
        <v>32529536</v>
      </c>
      <c r="L40" s="24">
        <v>32529536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32529536</v>
      </c>
      <c r="D43" s="41">
        <f t="shared" ref="D43:L43" si="4">SUM(D39:D42)</f>
        <v>28324806</v>
      </c>
      <c r="E43" s="42">
        <f t="shared" si="4"/>
        <v>40279398</v>
      </c>
      <c r="F43" s="43">
        <f t="shared" si="4"/>
        <v>32529536</v>
      </c>
      <c r="G43" s="41">
        <f t="shared" si="4"/>
        <v>32529536</v>
      </c>
      <c r="H43" s="42">
        <f t="shared" si="4"/>
        <v>32529536</v>
      </c>
      <c r="I43" s="43">
        <f t="shared" si="4"/>
        <v>35331957</v>
      </c>
      <c r="J43" s="45">
        <f t="shared" si="4"/>
        <v>32529536</v>
      </c>
      <c r="K43" s="41">
        <f t="shared" si="4"/>
        <v>32529536</v>
      </c>
      <c r="L43" s="42">
        <f t="shared" si="4"/>
        <v>32529536</v>
      </c>
    </row>
    <row r="44" spans="1:12" x14ac:dyDescent="0.25">
      <c r="A44" s="33" t="s">
        <v>61</v>
      </c>
      <c r="B44" s="34" t="s">
        <v>19</v>
      </c>
      <c r="C44" s="35">
        <f>+C37+C43</f>
        <v>44026231</v>
      </c>
      <c r="D44" s="35">
        <f t="shared" ref="D44:L44" si="5">+D37+D43</f>
        <v>47632846</v>
      </c>
      <c r="E44" s="36">
        <f t="shared" si="5"/>
        <v>63045759</v>
      </c>
      <c r="F44" s="37">
        <f t="shared" si="5"/>
        <v>44026230</v>
      </c>
      <c r="G44" s="35">
        <f t="shared" si="5"/>
        <v>44026230</v>
      </c>
      <c r="H44" s="36">
        <f t="shared" si="5"/>
        <v>44026230</v>
      </c>
      <c r="I44" s="38">
        <f t="shared" si="5"/>
        <v>66889227</v>
      </c>
      <c r="J44" s="39">
        <f t="shared" si="5"/>
        <v>44026230</v>
      </c>
      <c r="K44" s="35">
        <f t="shared" si="5"/>
        <v>44026230</v>
      </c>
      <c r="L44" s="36">
        <f t="shared" si="5"/>
        <v>44026230</v>
      </c>
    </row>
    <row r="45" spans="1:12" x14ac:dyDescent="0.25">
      <c r="A45" s="47" t="s">
        <v>62</v>
      </c>
      <c r="B45" s="48" t="s">
        <v>63</v>
      </c>
      <c r="C45" s="49">
        <f>+C26-C44</f>
        <v>167494742</v>
      </c>
      <c r="D45" s="49">
        <f t="shared" ref="D45:L45" si="6">+D26-D44</f>
        <v>199486901</v>
      </c>
      <c r="E45" s="50">
        <f t="shared" si="6"/>
        <v>229824861</v>
      </c>
      <c r="F45" s="51">
        <f t="shared" si="6"/>
        <v>195817396</v>
      </c>
      <c r="G45" s="49">
        <f t="shared" si="6"/>
        <v>183755780</v>
      </c>
      <c r="H45" s="50">
        <f t="shared" si="6"/>
        <v>183755780</v>
      </c>
      <c r="I45" s="52">
        <f t="shared" si="6"/>
        <v>286466434</v>
      </c>
      <c r="J45" s="53">
        <f t="shared" si="6"/>
        <v>160933084</v>
      </c>
      <c r="K45" s="49">
        <f t="shared" si="6"/>
        <v>172747690</v>
      </c>
      <c r="L45" s="50">
        <f t="shared" si="6"/>
        <v>185119972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54715030</v>
      </c>
      <c r="E47" s="24">
        <v>60080415</v>
      </c>
      <c r="F47" s="25">
        <v>28322652</v>
      </c>
      <c r="G47" s="23">
        <v>16261036</v>
      </c>
      <c r="H47" s="24">
        <v>16261036</v>
      </c>
      <c r="I47" s="26">
        <v>97759678</v>
      </c>
      <c r="J47" s="27">
        <v>-6561660</v>
      </c>
      <c r="K47" s="23">
        <v>5252946</v>
      </c>
      <c r="L47" s="24">
        <v>17625228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54715030</v>
      </c>
      <c r="E50" s="57">
        <f t="shared" si="7"/>
        <v>60080415</v>
      </c>
      <c r="F50" s="58">
        <f t="shared" si="7"/>
        <v>28322652</v>
      </c>
      <c r="G50" s="56">
        <f t="shared" si="7"/>
        <v>16261036</v>
      </c>
      <c r="H50" s="57">
        <f t="shared" si="7"/>
        <v>16261036</v>
      </c>
      <c r="I50" s="59">
        <f t="shared" si="7"/>
        <v>97759678</v>
      </c>
      <c r="J50" s="60">
        <f t="shared" si="7"/>
        <v>-6561660</v>
      </c>
      <c r="K50" s="56">
        <f t="shared" si="7"/>
        <v>5252946</v>
      </c>
      <c r="L50" s="57">
        <f t="shared" si="7"/>
        <v>17625228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36181437</v>
      </c>
      <c r="D7" s="23">
        <v>45178369</v>
      </c>
      <c r="E7" s="24">
        <v>22877706</v>
      </c>
      <c r="F7" s="25">
        <v>43651212</v>
      </c>
      <c r="G7" s="23">
        <v>43651212</v>
      </c>
      <c r="H7" s="24">
        <v>43651212</v>
      </c>
      <c r="I7" s="26">
        <v>6680260</v>
      </c>
      <c r="J7" s="27">
        <v>43651212</v>
      </c>
      <c r="K7" s="23">
        <v>43651212</v>
      </c>
      <c r="L7" s="24">
        <v>43651212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36181437</v>
      </c>
      <c r="D13" s="35">
        <f t="shared" ref="D13:L13" si="0">SUM(D6:D12)</f>
        <v>45178369</v>
      </c>
      <c r="E13" s="36">
        <f t="shared" si="0"/>
        <v>22877706</v>
      </c>
      <c r="F13" s="37">
        <f t="shared" si="0"/>
        <v>43651212</v>
      </c>
      <c r="G13" s="35">
        <f t="shared" si="0"/>
        <v>43651212</v>
      </c>
      <c r="H13" s="36">
        <f t="shared" si="0"/>
        <v>43651212</v>
      </c>
      <c r="I13" s="38">
        <f t="shared" si="0"/>
        <v>6680260</v>
      </c>
      <c r="J13" s="39">
        <f t="shared" si="0"/>
        <v>43651212</v>
      </c>
      <c r="K13" s="35">
        <f t="shared" si="0"/>
        <v>43651212</v>
      </c>
      <c r="L13" s="36">
        <f t="shared" si="0"/>
        <v>43651212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4002329</v>
      </c>
      <c r="D17" s="23">
        <v>3920716</v>
      </c>
      <c r="E17" s="24">
        <v>8402757</v>
      </c>
      <c r="F17" s="29">
        <v>-33780308</v>
      </c>
      <c r="G17" s="30">
        <v>-33780308</v>
      </c>
      <c r="H17" s="31">
        <v>-33780308</v>
      </c>
      <c r="I17" s="26">
        <v>11974731</v>
      </c>
      <c r="J17" s="32">
        <v>-39076882</v>
      </c>
      <c r="K17" s="30">
        <v>-29424932</v>
      </c>
      <c r="L17" s="31">
        <v>-39076882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4002329</v>
      </c>
      <c r="D25" s="41">
        <f t="shared" ref="D25:L25" si="1">SUM(D15:D24)</f>
        <v>3920716</v>
      </c>
      <c r="E25" s="42">
        <f t="shared" si="1"/>
        <v>8402757</v>
      </c>
      <c r="F25" s="43">
        <f t="shared" si="1"/>
        <v>-33780308</v>
      </c>
      <c r="G25" s="41">
        <f t="shared" si="1"/>
        <v>-33780308</v>
      </c>
      <c r="H25" s="42">
        <f t="shared" si="1"/>
        <v>-33780308</v>
      </c>
      <c r="I25" s="44">
        <f t="shared" si="1"/>
        <v>11974731</v>
      </c>
      <c r="J25" s="45">
        <f t="shared" si="1"/>
        <v>-39076882</v>
      </c>
      <c r="K25" s="41">
        <f t="shared" si="1"/>
        <v>-29424932</v>
      </c>
      <c r="L25" s="42">
        <f t="shared" si="1"/>
        <v>-39076882</v>
      </c>
    </row>
    <row r="26" spans="1:12" x14ac:dyDescent="0.25">
      <c r="A26" s="33" t="s">
        <v>42</v>
      </c>
      <c r="B26" s="34" t="s">
        <v>19</v>
      </c>
      <c r="C26" s="35">
        <f>+C13+C25</f>
        <v>40183766</v>
      </c>
      <c r="D26" s="35">
        <f t="shared" ref="D26:L26" si="2">+D13+D25</f>
        <v>49099085</v>
      </c>
      <c r="E26" s="36">
        <f t="shared" si="2"/>
        <v>31280463</v>
      </c>
      <c r="F26" s="37">
        <f t="shared" si="2"/>
        <v>9870904</v>
      </c>
      <c r="G26" s="35">
        <f t="shared" si="2"/>
        <v>9870904</v>
      </c>
      <c r="H26" s="36">
        <f t="shared" si="2"/>
        <v>9870904</v>
      </c>
      <c r="I26" s="38">
        <f t="shared" si="2"/>
        <v>18654991</v>
      </c>
      <c r="J26" s="39">
        <f t="shared" si="2"/>
        <v>4574330</v>
      </c>
      <c r="K26" s="35">
        <f t="shared" si="2"/>
        <v>14226280</v>
      </c>
      <c r="L26" s="36">
        <f t="shared" si="2"/>
        <v>4574330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20867202</v>
      </c>
      <c r="D35" s="23">
        <v>25594649</v>
      </c>
      <c r="E35" s="24">
        <v>31332476</v>
      </c>
      <c r="F35" s="25">
        <v>15202867</v>
      </c>
      <c r="G35" s="23">
        <v>15202867</v>
      </c>
      <c r="H35" s="24">
        <v>15202867</v>
      </c>
      <c r="I35" s="26">
        <v>34013508</v>
      </c>
      <c r="J35" s="27">
        <v>15202867</v>
      </c>
      <c r="K35" s="23">
        <v>15202867</v>
      </c>
      <c r="L35" s="24">
        <v>15202867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20867202</v>
      </c>
      <c r="D37" s="35">
        <f t="shared" ref="D37:L37" si="3">SUM(D29:D36)</f>
        <v>25594649</v>
      </c>
      <c r="E37" s="36">
        <f t="shared" si="3"/>
        <v>31332476</v>
      </c>
      <c r="F37" s="37">
        <f t="shared" si="3"/>
        <v>15202867</v>
      </c>
      <c r="G37" s="35">
        <f t="shared" si="3"/>
        <v>15202867</v>
      </c>
      <c r="H37" s="36">
        <f t="shared" si="3"/>
        <v>15202867</v>
      </c>
      <c r="I37" s="38">
        <f t="shared" si="3"/>
        <v>34013508</v>
      </c>
      <c r="J37" s="39">
        <f t="shared" si="3"/>
        <v>15202867</v>
      </c>
      <c r="K37" s="35">
        <f t="shared" si="3"/>
        <v>15202867</v>
      </c>
      <c r="L37" s="36">
        <f t="shared" si="3"/>
        <v>15202867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20867202</v>
      </c>
      <c r="D44" s="35">
        <f t="shared" ref="D44:L44" si="5">+D37+D43</f>
        <v>25594649</v>
      </c>
      <c r="E44" s="36">
        <f t="shared" si="5"/>
        <v>31332476</v>
      </c>
      <c r="F44" s="37">
        <f t="shared" si="5"/>
        <v>15202867</v>
      </c>
      <c r="G44" s="35">
        <f t="shared" si="5"/>
        <v>15202867</v>
      </c>
      <c r="H44" s="36">
        <f t="shared" si="5"/>
        <v>15202867</v>
      </c>
      <c r="I44" s="38">
        <f t="shared" si="5"/>
        <v>34013508</v>
      </c>
      <c r="J44" s="39">
        <f t="shared" si="5"/>
        <v>15202867</v>
      </c>
      <c r="K44" s="35">
        <f t="shared" si="5"/>
        <v>15202867</v>
      </c>
      <c r="L44" s="36">
        <f t="shared" si="5"/>
        <v>15202867</v>
      </c>
    </row>
    <row r="45" spans="1:12" x14ac:dyDescent="0.25">
      <c r="A45" s="47" t="s">
        <v>62</v>
      </c>
      <c r="B45" s="48" t="s">
        <v>63</v>
      </c>
      <c r="C45" s="49">
        <f>+C26-C44</f>
        <v>19316564</v>
      </c>
      <c r="D45" s="49">
        <f t="shared" ref="D45:L45" si="6">+D26-D44</f>
        <v>23504436</v>
      </c>
      <c r="E45" s="50">
        <f t="shared" si="6"/>
        <v>-52013</v>
      </c>
      <c r="F45" s="51">
        <f t="shared" si="6"/>
        <v>-5331963</v>
      </c>
      <c r="G45" s="49">
        <f t="shared" si="6"/>
        <v>-5331963</v>
      </c>
      <c r="H45" s="50">
        <f t="shared" si="6"/>
        <v>-5331963</v>
      </c>
      <c r="I45" s="52">
        <f t="shared" si="6"/>
        <v>-15358517</v>
      </c>
      <c r="J45" s="53">
        <f t="shared" si="6"/>
        <v>-10628537</v>
      </c>
      <c r="K45" s="49">
        <f t="shared" si="6"/>
        <v>-976587</v>
      </c>
      <c r="L45" s="50">
        <f t="shared" si="6"/>
        <v>-10628537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24179785</v>
      </c>
      <c r="D47" s="23">
        <v>67844781</v>
      </c>
      <c r="E47" s="24">
        <v>63860386</v>
      </c>
      <c r="F47" s="25">
        <v>17011450</v>
      </c>
      <c r="G47" s="23">
        <v>17011450</v>
      </c>
      <c r="H47" s="24">
        <v>17011450</v>
      </c>
      <c r="I47" s="26">
        <v>72481449</v>
      </c>
      <c r="J47" s="27">
        <v>10668706</v>
      </c>
      <c r="K47" s="23">
        <v>13626712</v>
      </c>
      <c r="L47" s="24">
        <v>15336191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24179785</v>
      </c>
      <c r="D50" s="56">
        <f t="shared" ref="D50:L50" si="7">SUM(D47:D49)</f>
        <v>67844781</v>
      </c>
      <c r="E50" s="57">
        <f t="shared" si="7"/>
        <v>63860386</v>
      </c>
      <c r="F50" s="58">
        <f t="shared" si="7"/>
        <v>17011450</v>
      </c>
      <c r="G50" s="56">
        <f t="shared" si="7"/>
        <v>17011450</v>
      </c>
      <c r="H50" s="57">
        <f t="shared" si="7"/>
        <v>17011450</v>
      </c>
      <c r="I50" s="59">
        <f t="shared" si="7"/>
        <v>72481449</v>
      </c>
      <c r="J50" s="60">
        <f t="shared" si="7"/>
        <v>10668706</v>
      </c>
      <c r="K50" s="56">
        <f t="shared" si="7"/>
        <v>13626712</v>
      </c>
      <c r="L50" s="57">
        <f t="shared" si="7"/>
        <v>15336191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-4773574</v>
      </c>
      <c r="D6" s="23">
        <v>-20389159</v>
      </c>
      <c r="E6" s="24">
        <v>-14643468</v>
      </c>
      <c r="F6" s="25">
        <v>-3032396</v>
      </c>
      <c r="G6" s="23">
        <v>-4078224</v>
      </c>
      <c r="H6" s="24">
        <v>-4078224</v>
      </c>
      <c r="I6" s="26">
        <v>-113638174</v>
      </c>
      <c r="J6" s="27">
        <v>49298154</v>
      </c>
      <c r="K6" s="23">
        <v>70150630</v>
      </c>
      <c r="L6" s="24">
        <v>82997032</v>
      </c>
    </row>
    <row r="7" spans="1:12" x14ac:dyDescent="0.25">
      <c r="A7" s="28" t="s">
        <v>22</v>
      </c>
      <c r="B7" s="22" t="s">
        <v>9</v>
      </c>
      <c r="C7" s="23">
        <v>23199737</v>
      </c>
      <c r="D7" s="23">
        <v>7862551</v>
      </c>
      <c r="E7" s="24">
        <v>63224312</v>
      </c>
      <c r="F7" s="25">
        <v>-8750296</v>
      </c>
      <c r="G7" s="23">
        <v>-14693880</v>
      </c>
      <c r="H7" s="24">
        <v>-14693880</v>
      </c>
      <c r="I7" s="26">
        <v>-92162181</v>
      </c>
      <c r="J7" s="27">
        <v>-10136112</v>
      </c>
      <c r="K7" s="23">
        <v>-23581243</v>
      </c>
      <c r="L7" s="24">
        <v>-34640556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-11358</v>
      </c>
      <c r="D10" s="23">
        <v>-14358</v>
      </c>
      <c r="E10" s="24">
        <v>4160753</v>
      </c>
      <c r="F10" s="25">
        <v>-414358</v>
      </c>
      <c r="G10" s="23">
        <v>-68622</v>
      </c>
      <c r="H10" s="24">
        <v>-68622</v>
      </c>
      <c r="I10" s="26">
        <v>4159551</v>
      </c>
      <c r="J10" s="27">
        <v>-488622</v>
      </c>
      <c r="K10" s="23">
        <v>-929622</v>
      </c>
      <c r="L10" s="24">
        <v>-1392672</v>
      </c>
    </row>
    <row r="11" spans="1:12" x14ac:dyDescent="0.25">
      <c r="A11" s="28" t="s">
        <v>27</v>
      </c>
      <c r="B11" s="22" t="s">
        <v>19</v>
      </c>
      <c r="C11" s="23">
        <v>3744841</v>
      </c>
      <c r="D11" s="23">
        <v>3918104</v>
      </c>
      <c r="E11" s="24">
        <v>3950275</v>
      </c>
      <c r="F11" s="29">
        <v>3918104</v>
      </c>
      <c r="G11" s="30">
        <v>3918104</v>
      </c>
      <c r="H11" s="31">
        <v>3918104</v>
      </c>
      <c r="I11" s="26">
        <v>4028075</v>
      </c>
      <c r="J11" s="32">
        <v>3918104</v>
      </c>
      <c r="K11" s="30">
        <v>3918104</v>
      </c>
      <c r="L11" s="31">
        <v>3918104</v>
      </c>
    </row>
    <row r="12" spans="1:12" x14ac:dyDescent="0.25">
      <c r="A12" s="28" t="s">
        <v>28</v>
      </c>
      <c r="B12" s="22" t="s">
        <v>19</v>
      </c>
      <c r="C12" s="23">
        <v>85914</v>
      </c>
      <c r="D12" s="23">
        <v>73676</v>
      </c>
      <c r="E12" s="24">
        <v>73676</v>
      </c>
      <c r="F12" s="25">
        <v>73676</v>
      </c>
      <c r="G12" s="23">
        <v>73676</v>
      </c>
      <c r="H12" s="24">
        <v>73676</v>
      </c>
      <c r="I12" s="26">
        <v>73676</v>
      </c>
      <c r="J12" s="27">
        <v>73676</v>
      </c>
      <c r="K12" s="23">
        <v>73676</v>
      </c>
      <c r="L12" s="24">
        <v>73676</v>
      </c>
    </row>
    <row r="13" spans="1:12" x14ac:dyDescent="0.25">
      <c r="A13" s="33" t="s">
        <v>29</v>
      </c>
      <c r="B13" s="34" t="s">
        <v>19</v>
      </c>
      <c r="C13" s="35">
        <f>SUM(C6:C12)</f>
        <v>22245560</v>
      </c>
      <c r="D13" s="35">
        <f t="shared" ref="D13:L13" si="0">SUM(D6:D12)</f>
        <v>-8549186</v>
      </c>
      <c r="E13" s="36">
        <f t="shared" si="0"/>
        <v>56765548</v>
      </c>
      <c r="F13" s="37">
        <f t="shared" si="0"/>
        <v>-8205270</v>
      </c>
      <c r="G13" s="35">
        <f t="shared" si="0"/>
        <v>-14848946</v>
      </c>
      <c r="H13" s="36">
        <f t="shared" si="0"/>
        <v>-14848946</v>
      </c>
      <c r="I13" s="38">
        <f t="shared" si="0"/>
        <v>-197539053</v>
      </c>
      <c r="J13" s="39">
        <f t="shared" si="0"/>
        <v>42665200</v>
      </c>
      <c r="K13" s="35">
        <f t="shared" si="0"/>
        <v>49631545</v>
      </c>
      <c r="L13" s="36">
        <f t="shared" si="0"/>
        <v>50955584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-50247621</v>
      </c>
      <c r="D17" s="23">
        <v>-55762921</v>
      </c>
      <c r="E17" s="24">
        <v>-69742364</v>
      </c>
      <c r="F17" s="29">
        <v>-54249390</v>
      </c>
      <c r="G17" s="30">
        <v>-74726386</v>
      </c>
      <c r="H17" s="31">
        <v>-74726386</v>
      </c>
      <c r="I17" s="26">
        <v>-66898353</v>
      </c>
      <c r="J17" s="32">
        <v>-87325942</v>
      </c>
      <c r="K17" s="30">
        <v>-94819825</v>
      </c>
      <c r="L17" s="31">
        <v>-99483009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-50247621</v>
      </c>
      <c r="D25" s="41">
        <f t="shared" ref="D25:L25" si="1">SUM(D15:D24)</f>
        <v>-55762921</v>
      </c>
      <c r="E25" s="42">
        <f t="shared" si="1"/>
        <v>-69742364</v>
      </c>
      <c r="F25" s="43">
        <f t="shared" si="1"/>
        <v>-54249390</v>
      </c>
      <c r="G25" s="41">
        <f t="shared" si="1"/>
        <v>-74726386</v>
      </c>
      <c r="H25" s="42">
        <f t="shared" si="1"/>
        <v>-74726386</v>
      </c>
      <c r="I25" s="44">
        <f t="shared" si="1"/>
        <v>-66898353</v>
      </c>
      <c r="J25" s="45">
        <f t="shared" si="1"/>
        <v>-87325942</v>
      </c>
      <c r="K25" s="41">
        <f t="shared" si="1"/>
        <v>-94819825</v>
      </c>
      <c r="L25" s="42">
        <f t="shared" si="1"/>
        <v>-99483009</v>
      </c>
    </row>
    <row r="26" spans="1:12" x14ac:dyDescent="0.25">
      <c r="A26" s="33" t="s">
        <v>42</v>
      </c>
      <c r="B26" s="34" t="s">
        <v>19</v>
      </c>
      <c r="C26" s="35">
        <f>+C13+C25</f>
        <v>-28002061</v>
      </c>
      <c r="D26" s="35">
        <f t="shared" ref="D26:L26" si="2">+D13+D25</f>
        <v>-64312107</v>
      </c>
      <c r="E26" s="36">
        <f t="shared" si="2"/>
        <v>-12976816</v>
      </c>
      <c r="F26" s="37">
        <f t="shared" si="2"/>
        <v>-62454660</v>
      </c>
      <c r="G26" s="35">
        <f t="shared" si="2"/>
        <v>-89575332</v>
      </c>
      <c r="H26" s="36">
        <f t="shared" si="2"/>
        <v>-89575332</v>
      </c>
      <c r="I26" s="38">
        <f t="shared" si="2"/>
        <v>-264437406</v>
      </c>
      <c r="J26" s="39">
        <f t="shared" si="2"/>
        <v>-44660742</v>
      </c>
      <c r="K26" s="35">
        <f t="shared" si="2"/>
        <v>-45188280</v>
      </c>
      <c r="L26" s="36">
        <f t="shared" si="2"/>
        <v>-48527425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-30192</v>
      </c>
      <c r="D31" s="23">
        <v>-42101</v>
      </c>
      <c r="E31" s="24">
        <v>-53796</v>
      </c>
      <c r="F31" s="25">
        <v>-42101</v>
      </c>
      <c r="G31" s="23">
        <v>-42101</v>
      </c>
      <c r="H31" s="24">
        <v>-42101</v>
      </c>
      <c r="I31" s="26">
        <v>-60197</v>
      </c>
      <c r="J31" s="27">
        <v>-42101</v>
      </c>
      <c r="K31" s="23">
        <v>-42101</v>
      </c>
      <c r="L31" s="24">
        <v>-42101</v>
      </c>
    </row>
    <row r="32" spans="1:12" x14ac:dyDescent="0.25">
      <c r="A32" s="28" t="s">
        <v>48</v>
      </c>
      <c r="B32" s="22" t="s">
        <v>49</v>
      </c>
      <c r="C32" s="23">
        <v>5532535</v>
      </c>
      <c r="D32" s="23">
        <v>-11212705</v>
      </c>
      <c r="E32" s="24">
        <v>-628185</v>
      </c>
      <c r="F32" s="25">
        <v>-11212706</v>
      </c>
      <c r="G32" s="23">
        <v>-134865494</v>
      </c>
      <c r="H32" s="24">
        <v>-134865494</v>
      </c>
      <c r="I32" s="26">
        <v>-104640529</v>
      </c>
      <c r="J32" s="27">
        <v>-118932506</v>
      </c>
      <c r="K32" s="23">
        <v>-102236821</v>
      </c>
      <c r="L32" s="24">
        <v>-84738726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-625333</v>
      </c>
      <c r="E33" s="24">
        <v>-938000</v>
      </c>
      <c r="F33" s="25">
        <v>-625333</v>
      </c>
      <c r="G33" s="23">
        <v>-625333</v>
      </c>
      <c r="H33" s="24">
        <v>-625333</v>
      </c>
      <c r="I33" s="26">
        <v>0</v>
      </c>
      <c r="J33" s="27">
        <v>25099763</v>
      </c>
      <c r="K33" s="23">
        <v>41456267</v>
      </c>
      <c r="L33" s="24">
        <v>49575267</v>
      </c>
    </row>
    <row r="34" spans="1:12" x14ac:dyDescent="0.25">
      <c r="A34" s="28" t="s">
        <v>52</v>
      </c>
      <c r="B34" s="22" t="s">
        <v>19</v>
      </c>
      <c r="C34" s="23">
        <v>32954512</v>
      </c>
      <c r="D34" s="23">
        <v>31738397</v>
      </c>
      <c r="E34" s="24">
        <v>45723427</v>
      </c>
      <c r="F34" s="25">
        <v>31738397</v>
      </c>
      <c r="G34" s="23">
        <v>31738397</v>
      </c>
      <c r="H34" s="24">
        <v>31738397</v>
      </c>
      <c r="I34" s="26">
        <v>45723427</v>
      </c>
      <c r="J34" s="27">
        <v>31738397</v>
      </c>
      <c r="K34" s="23">
        <v>31738397</v>
      </c>
      <c r="L34" s="24">
        <v>31738397</v>
      </c>
    </row>
    <row r="35" spans="1:12" x14ac:dyDescent="0.25">
      <c r="A35" s="28" t="s">
        <v>27</v>
      </c>
      <c r="B35" s="22" t="s">
        <v>19</v>
      </c>
      <c r="C35" s="23">
        <v>30187763</v>
      </c>
      <c r="D35" s="23">
        <v>32354703</v>
      </c>
      <c r="E35" s="24">
        <v>36171450</v>
      </c>
      <c r="F35" s="25">
        <v>32354704</v>
      </c>
      <c r="G35" s="23">
        <v>32354704</v>
      </c>
      <c r="H35" s="24">
        <v>32354704</v>
      </c>
      <c r="I35" s="26">
        <v>40652366</v>
      </c>
      <c r="J35" s="27">
        <v>32354704</v>
      </c>
      <c r="K35" s="23">
        <v>32354704</v>
      </c>
      <c r="L35" s="24">
        <v>32354704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68644618</v>
      </c>
      <c r="D37" s="35">
        <f t="shared" ref="D37:L37" si="3">SUM(D29:D36)</f>
        <v>52212961</v>
      </c>
      <c r="E37" s="36">
        <f t="shared" si="3"/>
        <v>80274896</v>
      </c>
      <c r="F37" s="37">
        <f t="shared" si="3"/>
        <v>52212961</v>
      </c>
      <c r="G37" s="35">
        <f t="shared" si="3"/>
        <v>-71439827</v>
      </c>
      <c r="H37" s="36">
        <f t="shared" si="3"/>
        <v>-71439827</v>
      </c>
      <c r="I37" s="38">
        <f t="shared" si="3"/>
        <v>-18324933</v>
      </c>
      <c r="J37" s="39">
        <f t="shared" si="3"/>
        <v>-29781743</v>
      </c>
      <c r="K37" s="35">
        <f t="shared" si="3"/>
        <v>3270446</v>
      </c>
      <c r="L37" s="36">
        <f t="shared" si="3"/>
        <v>28887541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-11438968</v>
      </c>
      <c r="D40" s="23">
        <v>-11438968</v>
      </c>
      <c r="E40" s="24">
        <v>-11438968</v>
      </c>
      <c r="F40" s="25">
        <v>-11438968</v>
      </c>
      <c r="G40" s="23">
        <v>-11438968</v>
      </c>
      <c r="H40" s="24">
        <v>-11438968</v>
      </c>
      <c r="I40" s="26">
        <v>3120406</v>
      </c>
      <c r="J40" s="27">
        <v>-11438968</v>
      </c>
      <c r="K40" s="23">
        <v>-11438968</v>
      </c>
      <c r="L40" s="24">
        <v>-11438968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-11438968</v>
      </c>
      <c r="D43" s="41">
        <f t="shared" ref="D43:L43" si="4">SUM(D39:D42)</f>
        <v>-11438968</v>
      </c>
      <c r="E43" s="42">
        <f t="shared" si="4"/>
        <v>-11438968</v>
      </c>
      <c r="F43" s="43">
        <f t="shared" si="4"/>
        <v>-11438968</v>
      </c>
      <c r="G43" s="41">
        <f t="shared" si="4"/>
        <v>-11438968</v>
      </c>
      <c r="H43" s="42">
        <f t="shared" si="4"/>
        <v>-11438968</v>
      </c>
      <c r="I43" s="43">
        <f t="shared" si="4"/>
        <v>3120406</v>
      </c>
      <c r="J43" s="45">
        <f t="shared" si="4"/>
        <v>-11438968</v>
      </c>
      <c r="K43" s="41">
        <f t="shared" si="4"/>
        <v>-11438968</v>
      </c>
      <c r="L43" s="42">
        <f t="shared" si="4"/>
        <v>-11438968</v>
      </c>
    </row>
    <row r="44" spans="1:12" x14ac:dyDescent="0.25">
      <c r="A44" s="33" t="s">
        <v>61</v>
      </c>
      <c r="B44" s="34" t="s">
        <v>19</v>
      </c>
      <c r="C44" s="35">
        <f>+C37+C43</f>
        <v>57205650</v>
      </c>
      <c r="D44" s="35">
        <f t="shared" ref="D44:L44" si="5">+D37+D43</f>
        <v>40773993</v>
      </c>
      <c r="E44" s="36">
        <f t="shared" si="5"/>
        <v>68835928</v>
      </c>
      <c r="F44" s="37">
        <f t="shared" si="5"/>
        <v>40773993</v>
      </c>
      <c r="G44" s="35">
        <f t="shared" si="5"/>
        <v>-82878795</v>
      </c>
      <c r="H44" s="36">
        <f t="shared" si="5"/>
        <v>-82878795</v>
      </c>
      <c r="I44" s="38">
        <f t="shared" si="5"/>
        <v>-15204527</v>
      </c>
      <c r="J44" s="39">
        <f t="shared" si="5"/>
        <v>-41220711</v>
      </c>
      <c r="K44" s="35">
        <f t="shared" si="5"/>
        <v>-8168522</v>
      </c>
      <c r="L44" s="36">
        <f t="shared" si="5"/>
        <v>17448573</v>
      </c>
    </row>
    <row r="45" spans="1:12" x14ac:dyDescent="0.25">
      <c r="A45" s="47" t="s">
        <v>62</v>
      </c>
      <c r="B45" s="48" t="s">
        <v>63</v>
      </c>
      <c r="C45" s="49">
        <f>+C26-C44</f>
        <v>-85207711</v>
      </c>
      <c r="D45" s="49">
        <f t="shared" ref="D45:L45" si="6">+D26-D44</f>
        <v>-105086100</v>
      </c>
      <c r="E45" s="50">
        <f t="shared" si="6"/>
        <v>-81812744</v>
      </c>
      <c r="F45" s="51">
        <f t="shared" si="6"/>
        <v>-103228653</v>
      </c>
      <c r="G45" s="49">
        <f t="shared" si="6"/>
        <v>-6696537</v>
      </c>
      <c r="H45" s="50">
        <f t="shared" si="6"/>
        <v>-6696537</v>
      </c>
      <c r="I45" s="52">
        <f t="shared" si="6"/>
        <v>-249232879</v>
      </c>
      <c r="J45" s="53">
        <f t="shared" si="6"/>
        <v>-3440031</v>
      </c>
      <c r="K45" s="49">
        <f t="shared" si="6"/>
        <v>-37019758</v>
      </c>
      <c r="L45" s="50">
        <f t="shared" si="6"/>
        <v>-65975998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-126551469</v>
      </c>
      <c r="F47" s="25">
        <v>1857445</v>
      </c>
      <c r="G47" s="23">
        <v>-25263227</v>
      </c>
      <c r="H47" s="24">
        <v>-25263227</v>
      </c>
      <c r="I47" s="26">
        <v>-176606854</v>
      </c>
      <c r="J47" s="27">
        <v>-22006721</v>
      </c>
      <c r="K47" s="23">
        <v>-34454121</v>
      </c>
      <c r="L47" s="24">
        <v>-41221426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-126551469</v>
      </c>
      <c r="F50" s="58">
        <f t="shared" si="7"/>
        <v>1857445</v>
      </c>
      <c r="G50" s="56">
        <f t="shared" si="7"/>
        <v>-25263227</v>
      </c>
      <c r="H50" s="57">
        <f t="shared" si="7"/>
        <v>-25263227</v>
      </c>
      <c r="I50" s="59">
        <f t="shared" si="7"/>
        <v>-176606854</v>
      </c>
      <c r="J50" s="60">
        <f t="shared" si="7"/>
        <v>-22006721</v>
      </c>
      <c r="K50" s="56">
        <f t="shared" si="7"/>
        <v>-34454121</v>
      </c>
      <c r="L50" s="57">
        <f t="shared" si="7"/>
        <v>-41221426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111510174</v>
      </c>
      <c r="D7" s="23">
        <v>144654268</v>
      </c>
      <c r="E7" s="24">
        <v>-83373291</v>
      </c>
      <c r="F7" s="25">
        <v>163728425</v>
      </c>
      <c r="G7" s="23">
        <v>-238439906</v>
      </c>
      <c r="H7" s="24">
        <v>-238439906</v>
      </c>
      <c r="I7" s="26">
        <v>-22373136</v>
      </c>
      <c r="J7" s="27">
        <v>-79611460</v>
      </c>
      <c r="K7" s="23">
        <v>-271917797</v>
      </c>
      <c r="L7" s="24">
        <v>-284484634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111510174</v>
      </c>
      <c r="D13" s="35">
        <f t="shared" ref="D13:L13" si="0">SUM(D6:D12)</f>
        <v>144654268</v>
      </c>
      <c r="E13" s="36">
        <f t="shared" si="0"/>
        <v>-83373291</v>
      </c>
      <c r="F13" s="37">
        <f t="shared" si="0"/>
        <v>163728425</v>
      </c>
      <c r="G13" s="35">
        <f t="shared" si="0"/>
        <v>-238439906</v>
      </c>
      <c r="H13" s="36">
        <f t="shared" si="0"/>
        <v>-238439906</v>
      </c>
      <c r="I13" s="38">
        <f t="shared" si="0"/>
        <v>-22373136</v>
      </c>
      <c r="J13" s="39">
        <f t="shared" si="0"/>
        <v>-79611460</v>
      </c>
      <c r="K13" s="35">
        <f t="shared" si="0"/>
        <v>-271917797</v>
      </c>
      <c r="L13" s="36">
        <f t="shared" si="0"/>
        <v>-284484634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15801179</v>
      </c>
      <c r="G17" s="30">
        <v>15367375</v>
      </c>
      <c r="H17" s="31">
        <v>15367375</v>
      </c>
      <c r="I17" s="26">
        <v>13362935</v>
      </c>
      <c r="J17" s="32">
        <v>500000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15801179</v>
      </c>
      <c r="G25" s="41">
        <f t="shared" si="1"/>
        <v>15367375</v>
      </c>
      <c r="H25" s="42">
        <f t="shared" si="1"/>
        <v>15367375</v>
      </c>
      <c r="I25" s="44">
        <f t="shared" si="1"/>
        <v>13362935</v>
      </c>
      <c r="J25" s="45">
        <f t="shared" si="1"/>
        <v>500000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111510174</v>
      </c>
      <c r="D26" s="35">
        <f t="shared" ref="D26:L26" si="2">+D13+D25</f>
        <v>144654268</v>
      </c>
      <c r="E26" s="36">
        <f t="shared" si="2"/>
        <v>-83373291</v>
      </c>
      <c r="F26" s="37">
        <f t="shared" si="2"/>
        <v>179529604</v>
      </c>
      <c r="G26" s="35">
        <f t="shared" si="2"/>
        <v>-223072531</v>
      </c>
      <c r="H26" s="36">
        <f t="shared" si="2"/>
        <v>-223072531</v>
      </c>
      <c r="I26" s="38">
        <f t="shared" si="2"/>
        <v>-9010201</v>
      </c>
      <c r="J26" s="39">
        <f t="shared" si="2"/>
        <v>-79111460</v>
      </c>
      <c r="K26" s="35">
        <f t="shared" si="2"/>
        <v>-271917797</v>
      </c>
      <c r="L26" s="36">
        <f t="shared" si="2"/>
        <v>-284484634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58382332</v>
      </c>
      <c r="D34" s="23">
        <v>-61132790</v>
      </c>
      <c r="E34" s="24">
        <v>-61132790</v>
      </c>
      <c r="F34" s="25">
        <v>58382331</v>
      </c>
      <c r="G34" s="23">
        <v>-61132789</v>
      </c>
      <c r="H34" s="24">
        <v>-61132789</v>
      </c>
      <c r="I34" s="26">
        <v>-61132790</v>
      </c>
      <c r="J34" s="27">
        <v>-61132789</v>
      </c>
      <c r="K34" s="23">
        <v>-64800757</v>
      </c>
      <c r="L34" s="24">
        <v>-68040795</v>
      </c>
    </row>
    <row r="35" spans="1:12" x14ac:dyDescent="0.25">
      <c r="A35" s="28" t="s">
        <v>27</v>
      </c>
      <c r="B35" s="22" t="s">
        <v>19</v>
      </c>
      <c r="C35" s="23">
        <v>15727950</v>
      </c>
      <c r="D35" s="23">
        <v>20160095</v>
      </c>
      <c r="E35" s="24">
        <v>23270032</v>
      </c>
      <c r="F35" s="25">
        <v>27602410</v>
      </c>
      <c r="G35" s="23">
        <v>29930519</v>
      </c>
      <c r="H35" s="24">
        <v>29930519</v>
      </c>
      <c r="I35" s="26">
        <v>29346670</v>
      </c>
      <c r="J35" s="27">
        <v>30381272</v>
      </c>
      <c r="K35" s="23">
        <v>32078816</v>
      </c>
      <c r="L35" s="24">
        <v>33677474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74110282</v>
      </c>
      <c r="D37" s="35">
        <f t="shared" ref="D37:L37" si="3">SUM(D29:D36)</f>
        <v>-40972695</v>
      </c>
      <c r="E37" s="36">
        <f t="shared" si="3"/>
        <v>-37862758</v>
      </c>
      <c r="F37" s="37">
        <f t="shared" si="3"/>
        <v>85984741</v>
      </c>
      <c r="G37" s="35">
        <f t="shared" si="3"/>
        <v>-31202270</v>
      </c>
      <c r="H37" s="36">
        <f t="shared" si="3"/>
        <v>-31202270</v>
      </c>
      <c r="I37" s="38">
        <f t="shared" si="3"/>
        <v>-31786120</v>
      </c>
      <c r="J37" s="39">
        <f t="shared" si="3"/>
        <v>-30751517</v>
      </c>
      <c r="K37" s="35">
        <f t="shared" si="3"/>
        <v>-32721941</v>
      </c>
      <c r="L37" s="36">
        <f t="shared" si="3"/>
        <v>-34363321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74110282</v>
      </c>
      <c r="D44" s="35">
        <f t="shared" ref="D44:L44" si="5">+D37+D43</f>
        <v>-40972695</v>
      </c>
      <c r="E44" s="36">
        <f t="shared" si="5"/>
        <v>-37862758</v>
      </c>
      <c r="F44" s="37">
        <f t="shared" si="5"/>
        <v>85984741</v>
      </c>
      <c r="G44" s="35">
        <f t="shared" si="5"/>
        <v>-31202270</v>
      </c>
      <c r="H44" s="36">
        <f t="shared" si="5"/>
        <v>-31202270</v>
      </c>
      <c r="I44" s="38">
        <f t="shared" si="5"/>
        <v>-31786120</v>
      </c>
      <c r="J44" s="39">
        <f t="shared" si="5"/>
        <v>-30751517</v>
      </c>
      <c r="K44" s="35">
        <f t="shared" si="5"/>
        <v>-32721941</v>
      </c>
      <c r="L44" s="36">
        <f t="shared" si="5"/>
        <v>-34363321</v>
      </c>
    </row>
    <row r="45" spans="1:12" x14ac:dyDescent="0.25">
      <c r="A45" s="47" t="s">
        <v>62</v>
      </c>
      <c r="B45" s="48" t="s">
        <v>63</v>
      </c>
      <c r="C45" s="49">
        <f>+C26-C44</f>
        <v>37399892</v>
      </c>
      <c r="D45" s="49">
        <f t="shared" ref="D45:L45" si="6">+D26-D44</f>
        <v>185626963</v>
      </c>
      <c r="E45" s="50">
        <f t="shared" si="6"/>
        <v>-45510533</v>
      </c>
      <c r="F45" s="51">
        <f t="shared" si="6"/>
        <v>93544863</v>
      </c>
      <c r="G45" s="49">
        <f t="shared" si="6"/>
        <v>-191870261</v>
      </c>
      <c r="H45" s="50">
        <f t="shared" si="6"/>
        <v>-191870261</v>
      </c>
      <c r="I45" s="52">
        <f t="shared" si="6"/>
        <v>22775919</v>
      </c>
      <c r="J45" s="53">
        <f t="shared" si="6"/>
        <v>-48359943</v>
      </c>
      <c r="K45" s="49">
        <f t="shared" si="6"/>
        <v>-239195856</v>
      </c>
      <c r="L45" s="50">
        <f t="shared" si="6"/>
        <v>-250121313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-97926491</v>
      </c>
      <c r="D47" s="23">
        <v>-165639162</v>
      </c>
      <c r="E47" s="24">
        <v>-190315908</v>
      </c>
      <c r="F47" s="25">
        <v>-168664043</v>
      </c>
      <c r="G47" s="23">
        <v>-348457567</v>
      </c>
      <c r="H47" s="24">
        <v>-348457567</v>
      </c>
      <c r="I47" s="26">
        <v>-348435618</v>
      </c>
      <c r="J47" s="27">
        <v>-165484725</v>
      </c>
      <c r="K47" s="23">
        <v>-165484725</v>
      </c>
      <c r="L47" s="24">
        <v>-175413807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-97926491</v>
      </c>
      <c r="D50" s="56">
        <f t="shared" ref="D50:L50" si="7">SUM(D47:D49)</f>
        <v>-165639162</v>
      </c>
      <c r="E50" s="57">
        <f t="shared" si="7"/>
        <v>-190315908</v>
      </c>
      <c r="F50" s="58">
        <f t="shared" si="7"/>
        <v>-168664043</v>
      </c>
      <c r="G50" s="56">
        <f t="shared" si="7"/>
        <v>-348457567</v>
      </c>
      <c r="H50" s="57">
        <f t="shared" si="7"/>
        <v>-348457567</v>
      </c>
      <c r="I50" s="59">
        <f t="shared" si="7"/>
        <v>-348435618</v>
      </c>
      <c r="J50" s="60">
        <f t="shared" si="7"/>
        <v>-165484725</v>
      </c>
      <c r="K50" s="56">
        <f t="shared" si="7"/>
        <v>-165484725</v>
      </c>
      <c r="L50" s="57">
        <f t="shared" si="7"/>
        <v>-175413807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-2133450</v>
      </c>
      <c r="D6" s="23">
        <v>-1294601</v>
      </c>
      <c r="E6" s="24">
        <v>-11475209</v>
      </c>
      <c r="F6" s="25">
        <v>21563889</v>
      </c>
      <c r="G6" s="23">
        <v>21345138</v>
      </c>
      <c r="H6" s="24">
        <v>21345138</v>
      </c>
      <c r="I6" s="26">
        <v>-19579146</v>
      </c>
      <c r="J6" s="27">
        <v>24683008</v>
      </c>
      <c r="K6" s="23">
        <v>46795508</v>
      </c>
      <c r="L6" s="24">
        <v>65915338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5101640</v>
      </c>
      <c r="F7" s="25">
        <v>9973435</v>
      </c>
      <c r="G7" s="23">
        <v>15075075</v>
      </c>
      <c r="H7" s="24">
        <v>15075075</v>
      </c>
      <c r="I7" s="26">
        <v>35049217</v>
      </c>
      <c r="J7" s="27">
        <v>10412267</v>
      </c>
      <c r="K7" s="23">
        <v>21293086</v>
      </c>
      <c r="L7" s="24">
        <v>32445925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-3772945</v>
      </c>
      <c r="F8" s="25">
        <v>0</v>
      </c>
      <c r="G8" s="23">
        <v>-3772945</v>
      </c>
      <c r="H8" s="24">
        <v>-3772945</v>
      </c>
      <c r="I8" s="26">
        <v>-8516918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-37764</v>
      </c>
      <c r="F12" s="25">
        <v>0</v>
      </c>
      <c r="G12" s="23">
        <v>-37763</v>
      </c>
      <c r="H12" s="24">
        <v>-37763</v>
      </c>
      <c r="I12" s="26">
        <v>-37764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-2133450</v>
      </c>
      <c r="D13" s="35">
        <f t="shared" ref="D13:L13" si="0">SUM(D6:D12)</f>
        <v>-1294601</v>
      </c>
      <c r="E13" s="36">
        <f t="shared" si="0"/>
        <v>-10184278</v>
      </c>
      <c r="F13" s="37">
        <f t="shared" si="0"/>
        <v>31537324</v>
      </c>
      <c r="G13" s="35">
        <f t="shared" si="0"/>
        <v>32609505</v>
      </c>
      <c r="H13" s="36">
        <f t="shared" si="0"/>
        <v>32609505</v>
      </c>
      <c r="I13" s="38">
        <f t="shared" si="0"/>
        <v>6915389</v>
      </c>
      <c r="J13" s="39">
        <f t="shared" si="0"/>
        <v>35095275</v>
      </c>
      <c r="K13" s="35">
        <f t="shared" si="0"/>
        <v>68088594</v>
      </c>
      <c r="L13" s="36">
        <f t="shared" si="0"/>
        <v>98361263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852779</v>
      </c>
      <c r="F17" s="29">
        <v>0</v>
      </c>
      <c r="G17" s="30">
        <v>0</v>
      </c>
      <c r="H17" s="31">
        <v>0</v>
      </c>
      <c r="I17" s="26">
        <v>17995851</v>
      </c>
      <c r="J17" s="32">
        <v>0</v>
      </c>
      <c r="K17" s="30">
        <v>3681242</v>
      </c>
      <c r="L17" s="31">
        <v>11000000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852779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17995851</v>
      </c>
      <c r="J25" s="45">
        <f t="shared" si="1"/>
        <v>0</v>
      </c>
      <c r="K25" s="41">
        <f t="shared" si="1"/>
        <v>3681242</v>
      </c>
      <c r="L25" s="42">
        <f t="shared" si="1"/>
        <v>11000000</v>
      </c>
    </row>
    <row r="26" spans="1:12" x14ac:dyDescent="0.25">
      <c r="A26" s="33" t="s">
        <v>42</v>
      </c>
      <c r="B26" s="34" t="s">
        <v>19</v>
      </c>
      <c r="C26" s="35">
        <f>+C13+C25</f>
        <v>-2133450</v>
      </c>
      <c r="D26" s="35">
        <f t="shared" ref="D26:L26" si="2">+D13+D25</f>
        <v>-1294601</v>
      </c>
      <c r="E26" s="36">
        <f t="shared" si="2"/>
        <v>-9331499</v>
      </c>
      <c r="F26" s="37">
        <f t="shared" si="2"/>
        <v>31537324</v>
      </c>
      <c r="G26" s="35">
        <f t="shared" si="2"/>
        <v>32609505</v>
      </c>
      <c r="H26" s="36">
        <f t="shared" si="2"/>
        <v>32609505</v>
      </c>
      <c r="I26" s="38">
        <f t="shared" si="2"/>
        <v>24911240</v>
      </c>
      <c r="J26" s="39">
        <f t="shared" si="2"/>
        <v>35095275</v>
      </c>
      <c r="K26" s="35">
        <f t="shared" si="2"/>
        <v>71769836</v>
      </c>
      <c r="L26" s="36">
        <f t="shared" si="2"/>
        <v>109361263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-2133450</v>
      </c>
      <c r="D45" s="49">
        <f t="shared" ref="D45:L45" si="6">+D26-D44</f>
        <v>-1294601</v>
      </c>
      <c r="E45" s="50">
        <f t="shared" si="6"/>
        <v>-9331499</v>
      </c>
      <c r="F45" s="51">
        <f t="shared" si="6"/>
        <v>31537324</v>
      </c>
      <c r="G45" s="49">
        <f t="shared" si="6"/>
        <v>32609505</v>
      </c>
      <c r="H45" s="50">
        <f t="shared" si="6"/>
        <v>32609505</v>
      </c>
      <c r="I45" s="52">
        <f t="shared" si="6"/>
        <v>24911240</v>
      </c>
      <c r="J45" s="53">
        <f t="shared" si="6"/>
        <v>35095275</v>
      </c>
      <c r="K45" s="49">
        <f t="shared" si="6"/>
        <v>71769836</v>
      </c>
      <c r="L45" s="50">
        <f t="shared" si="6"/>
        <v>109361263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31537324</v>
      </c>
      <c r="G47" s="23">
        <v>31318573</v>
      </c>
      <c r="H47" s="24">
        <v>31318573</v>
      </c>
      <c r="I47" s="26">
        <v>0</v>
      </c>
      <c r="J47" s="27">
        <v>35095275</v>
      </c>
      <c r="K47" s="23">
        <v>71769836</v>
      </c>
      <c r="L47" s="24">
        <v>109361263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31537324</v>
      </c>
      <c r="G50" s="56">
        <f t="shared" si="7"/>
        <v>31318573</v>
      </c>
      <c r="H50" s="57">
        <f t="shared" si="7"/>
        <v>31318573</v>
      </c>
      <c r="I50" s="59">
        <f t="shared" si="7"/>
        <v>0</v>
      </c>
      <c r="J50" s="60">
        <f t="shared" si="7"/>
        <v>35095275</v>
      </c>
      <c r="K50" s="56">
        <f t="shared" si="7"/>
        <v>71769836</v>
      </c>
      <c r="L50" s="57">
        <f t="shared" si="7"/>
        <v>109361263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722340</v>
      </c>
      <c r="G6" s="23">
        <v>-1905540</v>
      </c>
      <c r="H6" s="24">
        <v>-1905540</v>
      </c>
      <c r="I6" s="26">
        <v>-2535895</v>
      </c>
      <c r="J6" s="27">
        <v>21269890</v>
      </c>
      <c r="K6" s="23">
        <v>28563339</v>
      </c>
      <c r="L6" s="24">
        <v>40679073</v>
      </c>
    </row>
    <row r="7" spans="1:12" x14ac:dyDescent="0.25">
      <c r="A7" s="28" t="s">
        <v>22</v>
      </c>
      <c r="B7" s="22" t="s">
        <v>9</v>
      </c>
      <c r="C7" s="23">
        <v>16287923</v>
      </c>
      <c r="D7" s="23">
        <v>19370795</v>
      </c>
      <c r="E7" s="24">
        <v>0</v>
      </c>
      <c r="F7" s="25">
        <v>33959748</v>
      </c>
      <c r="G7" s="23">
        <v>10079821</v>
      </c>
      <c r="H7" s="24">
        <v>10079821</v>
      </c>
      <c r="I7" s="26">
        <v>79573251</v>
      </c>
      <c r="J7" s="27">
        <v>-24330271</v>
      </c>
      <c r="K7" s="23">
        <v>-53705285</v>
      </c>
      <c r="L7" s="24">
        <v>-86126252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-80076</v>
      </c>
      <c r="G10" s="23">
        <v>-409107</v>
      </c>
      <c r="H10" s="24">
        <v>-409107</v>
      </c>
      <c r="I10" s="26">
        <v>-34435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39654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16287923</v>
      </c>
      <c r="D13" s="35">
        <f t="shared" ref="D13:L13" si="0">SUM(D6:D12)</f>
        <v>19370795</v>
      </c>
      <c r="E13" s="36">
        <f t="shared" si="0"/>
        <v>0</v>
      </c>
      <c r="F13" s="37">
        <f t="shared" si="0"/>
        <v>34602012</v>
      </c>
      <c r="G13" s="35">
        <f t="shared" si="0"/>
        <v>7765174</v>
      </c>
      <c r="H13" s="36">
        <f t="shared" si="0"/>
        <v>7765174</v>
      </c>
      <c r="I13" s="38">
        <f t="shared" si="0"/>
        <v>77042575</v>
      </c>
      <c r="J13" s="39">
        <f t="shared" si="0"/>
        <v>-3060381</v>
      </c>
      <c r="K13" s="35">
        <f t="shared" si="0"/>
        <v>-25141946</v>
      </c>
      <c r="L13" s="36">
        <f t="shared" si="0"/>
        <v>-45447179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1726322</v>
      </c>
      <c r="D17" s="23">
        <v>383836</v>
      </c>
      <c r="E17" s="24">
        <v>0</v>
      </c>
      <c r="F17" s="29">
        <v>-817364</v>
      </c>
      <c r="G17" s="30">
        <v>-817364</v>
      </c>
      <c r="H17" s="31">
        <v>-817364</v>
      </c>
      <c r="I17" s="26">
        <v>3939266</v>
      </c>
      <c r="J17" s="32">
        <v>8414526</v>
      </c>
      <c r="K17" s="30">
        <v>17479198</v>
      </c>
      <c r="L17" s="31">
        <v>26894899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1726322</v>
      </c>
      <c r="D25" s="41">
        <f t="shared" ref="D25:L25" si="1">SUM(D15:D24)</f>
        <v>383836</v>
      </c>
      <c r="E25" s="42">
        <f t="shared" si="1"/>
        <v>0</v>
      </c>
      <c r="F25" s="43">
        <f t="shared" si="1"/>
        <v>-817364</v>
      </c>
      <c r="G25" s="41">
        <f t="shared" si="1"/>
        <v>-817364</v>
      </c>
      <c r="H25" s="42">
        <f t="shared" si="1"/>
        <v>-817364</v>
      </c>
      <c r="I25" s="44">
        <f t="shared" si="1"/>
        <v>3939266</v>
      </c>
      <c r="J25" s="45">
        <f t="shared" si="1"/>
        <v>8414526</v>
      </c>
      <c r="K25" s="41">
        <f t="shared" si="1"/>
        <v>17479198</v>
      </c>
      <c r="L25" s="42">
        <f t="shared" si="1"/>
        <v>26894899</v>
      </c>
    </row>
    <row r="26" spans="1:12" x14ac:dyDescent="0.25">
      <c r="A26" s="33" t="s">
        <v>42</v>
      </c>
      <c r="B26" s="34" t="s">
        <v>19</v>
      </c>
      <c r="C26" s="35">
        <f>+C13+C25</f>
        <v>18014245</v>
      </c>
      <c r="D26" s="35">
        <f t="shared" ref="D26:L26" si="2">+D13+D25</f>
        <v>19754631</v>
      </c>
      <c r="E26" s="36">
        <f t="shared" si="2"/>
        <v>0</v>
      </c>
      <c r="F26" s="37">
        <f t="shared" si="2"/>
        <v>33784648</v>
      </c>
      <c r="G26" s="35">
        <f t="shared" si="2"/>
        <v>6947810</v>
      </c>
      <c r="H26" s="36">
        <f t="shared" si="2"/>
        <v>6947810</v>
      </c>
      <c r="I26" s="38">
        <f t="shared" si="2"/>
        <v>80981841</v>
      </c>
      <c r="J26" s="39">
        <f t="shared" si="2"/>
        <v>5354145</v>
      </c>
      <c r="K26" s="35">
        <f t="shared" si="2"/>
        <v>-7662748</v>
      </c>
      <c r="L26" s="36">
        <f t="shared" si="2"/>
        <v>-18552280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-17031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1969066</v>
      </c>
      <c r="E32" s="24">
        <v>0</v>
      </c>
      <c r="F32" s="25">
        <v>1969067</v>
      </c>
      <c r="G32" s="23">
        <v>1969067</v>
      </c>
      <c r="H32" s="24">
        <v>1969067</v>
      </c>
      <c r="I32" s="26">
        <v>-2777643</v>
      </c>
      <c r="J32" s="27">
        <v>200000</v>
      </c>
      <c r="K32" s="23">
        <v>200000</v>
      </c>
      <c r="L32" s="24">
        <v>200000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-1032171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4200179</v>
      </c>
      <c r="J35" s="27">
        <v>3361980</v>
      </c>
      <c r="K35" s="23">
        <v>6878616</v>
      </c>
      <c r="L35" s="24">
        <v>10549980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1969066</v>
      </c>
      <c r="E37" s="36">
        <f t="shared" si="3"/>
        <v>0</v>
      </c>
      <c r="F37" s="37">
        <f t="shared" si="3"/>
        <v>1969067</v>
      </c>
      <c r="G37" s="35">
        <f t="shared" si="3"/>
        <v>1969067</v>
      </c>
      <c r="H37" s="36">
        <f t="shared" si="3"/>
        <v>1969067</v>
      </c>
      <c r="I37" s="38">
        <f t="shared" si="3"/>
        <v>373334</v>
      </c>
      <c r="J37" s="39">
        <f t="shared" si="3"/>
        <v>3561980</v>
      </c>
      <c r="K37" s="35">
        <f t="shared" si="3"/>
        <v>7078616</v>
      </c>
      <c r="L37" s="36">
        <f t="shared" si="3"/>
        <v>10749980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1969066</v>
      </c>
      <c r="E44" s="36">
        <f t="shared" si="5"/>
        <v>0</v>
      </c>
      <c r="F44" s="37">
        <f t="shared" si="5"/>
        <v>1969067</v>
      </c>
      <c r="G44" s="35">
        <f t="shared" si="5"/>
        <v>1969067</v>
      </c>
      <c r="H44" s="36">
        <f t="shared" si="5"/>
        <v>1969067</v>
      </c>
      <c r="I44" s="38">
        <f t="shared" si="5"/>
        <v>373334</v>
      </c>
      <c r="J44" s="39">
        <f t="shared" si="5"/>
        <v>3561980</v>
      </c>
      <c r="K44" s="35">
        <f t="shared" si="5"/>
        <v>7078616</v>
      </c>
      <c r="L44" s="36">
        <f t="shared" si="5"/>
        <v>10749980</v>
      </c>
    </row>
    <row r="45" spans="1:12" x14ac:dyDescent="0.25">
      <c r="A45" s="47" t="s">
        <v>62</v>
      </c>
      <c r="B45" s="48" t="s">
        <v>63</v>
      </c>
      <c r="C45" s="49">
        <f>+C26-C44</f>
        <v>18014245</v>
      </c>
      <c r="D45" s="49">
        <f t="shared" ref="D45:L45" si="6">+D26-D44</f>
        <v>17785565</v>
      </c>
      <c r="E45" s="50">
        <f t="shared" si="6"/>
        <v>0</v>
      </c>
      <c r="F45" s="51">
        <f t="shared" si="6"/>
        <v>31815581</v>
      </c>
      <c r="G45" s="49">
        <f t="shared" si="6"/>
        <v>4978743</v>
      </c>
      <c r="H45" s="50">
        <f t="shared" si="6"/>
        <v>4978743</v>
      </c>
      <c r="I45" s="52">
        <f t="shared" si="6"/>
        <v>80608507</v>
      </c>
      <c r="J45" s="53">
        <f t="shared" si="6"/>
        <v>1792165</v>
      </c>
      <c r="K45" s="49">
        <f t="shared" si="6"/>
        <v>-14741364</v>
      </c>
      <c r="L45" s="50">
        <f t="shared" si="6"/>
        <v>-29302260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14030016</v>
      </c>
      <c r="G47" s="23">
        <v>-12806822</v>
      </c>
      <c r="H47" s="24">
        <v>-12806822</v>
      </c>
      <c r="I47" s="26">
        <v>23407164</v>
      </c>
      <c r="J47" s="27">
        <v>-16628271</v>
      </c>
      <c r="K47" s="23">
        <v>-33161800</v>
      </c>
      <c r="L47" s="24">
        <v>-47722696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14030016</v>
      </c>
      <c r="G50" s="56">
        <f t="shared" si="7"/>
        <v>-12806822</v>
      </c>
      <c r="H50" s="57">
        <f t="shared" si="7"/>
        <v>-12806822</v>
      </c>
      <c r="I50" s="59">
        <f t="shared" si="7"/>
        <v>23407164</v>
      </c>
      <c r="J50" s="60">
        <f t="shared" si="7"/>
        <v>-16628271</v>
      </c>
      <c r="K50" s="56">
        <f t="shared" si="7"/>
        <v>-33161800</v>
      </c>
      <c r="L50" s="57">
        <f t="shared" si="7"/>
        <v>-47722696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61441224</v>
      </c>
      <c r="D7" s="23">
        <v>48834569</v>
      </c>
      <c r="E7" s="24">
        <v>69390751</v>
      </c>
      <c r="F7" s="25">
        <v>19305786</v>
      </c>
      <c r="G7" s="23">
        <v>19305786</v>
      </c>
      <c r="H7" s="24">
        <v>19305786</v>
      </c>
      <c r="I7" s="26">
        <v>85141092</v>
      </c>
      <c r="J7" s="27">
        <v>20155241</v>
      </c>
      <c r="K7" s="23">
        <v>21062226</v>
      </c>
      <c r="L7" s="24">
        <v>21588783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61441224</v>
      </c>
      <c r="D13" s="35">
        <f t="shared" ref="D13:L13" si="0">SUM(D6:D12)</f>
        <v>48834569</v>
      </c>
      <c r="E13" s="36">
        <f t="shared" si="0"/>
        <v>69390751</v>
      </c>
      <c r="F13" s="37">
        <f t="shared" si="0"/>
        <v>19305786</v>
      </c>
      <c r="G13" s="35">
        <f t="shared" si="0"/>
        <v>19305786</v>
      </c>
      <c r="H13" s="36">
        <f t="shared" si="0"/>
        <v>19305786</v>
      </c>
      <c r="I13" s="38">
        <f t="shared" si="0"/>
        <v>85141092</v>
      </c>
      <c r="J13" s="39">
        <f t="shared" si="0"/>
        <v>20155241</v>
      </c>
      <c r="K13" s="35">
        <f t="shared" si="0"/>
        <v>21062226</v>
      </c>
      <c r="L13" s="36">
        <f t="shared" si="0"/>
        <v>21588783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22208878</v>
      </c>
      <c r="D17" s="23">
        <v>46128401</v>
      </c>
      <c r="E17" s="24">
        <v>50467915</v>
      </c>
      <c r="F17" s="29">
        <v>18714239</v>
      </c>
      <c r="G17" s="30">
        <v>23039739</v>
      </c>
      <c r="H17" s="31">
        <v>23039739</v>
      </c>
      <c r="I17" s="26">
        <v>47893416</v>
      </c>
      <c r="J17" s="32">
        <v>15548021</v>
      </c>
      <c r="K17" s="30">
        <v>19047680</v>
      </c>
      <c r="L17" s="31">
        <v>21653873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22208878</v>
      </c>
      <c r="D25" s="41">
        <f t="shared" ref="D25:L25" si="1">SUM(D15:D24)</f>
        <v>46128401</v>
      </c>
      <c r="E25" s="42">
        <f t="shared" si="1"/>
        <v>50467915</v>
      </c>
      <c r="F25" s="43">
        <f t="shared" si="1"/>
        <v>18714239</v>
      </c>
      <c r="G25" s="41">
        <f t="shared" si="1"/>
        <v>23039739</v>
      </c>
      <c r="H25" s="42">
        <f t="shared" si="1"/>
        <v>23039739</v>
      </c>
      <c r="I25" s="44">
        <f t="shared" si="1"/>
        <v>47893416</v>
      </c>
      <c r="J25" s="45">
        <f t="shared" si="1"/>
        <v>15548021</v>
      </c>
      <c r="K25" s="41">
        <f t="shared" si="1"/>
        <v>19047680</v>
      </c>
      <c r="L25" s="42">
        <f t="shared" si="1"/>
        <v>21653873</v>
      </c>
    </row>
    <row r="26" spans="1:12" x14ac:dyDescent="0.25">
      <c r="A26" s="33" t="s">
        <v>42</v>
      </c>
      <c r="B26" s="34" t="s">
        <v>19</v>
      </c>
      <c r="C26" s="35">
        <f>+C13+C25</f>
        <v>83650102</v>
      </c>
      <c r="D26" s="35">
        <f t="shared" ref="D26:L26" si="2">+D13+D25</f>
        <v>94962970</v>
      </c>
      <c r="E26" s="36">
        <f t="shared" si="2"/>
        <v>119858666</v>
      </c>
      <c r="F26" s="37">
        <f t="shared" si="2"/>
        <v>38020025</v>
      </c>
      <c r="G26" s="35">
        <f t="shared" si="2"/>
        <v>42345525</v>
      </c>
      <c r="H26" s="36">
        <f t="shared" si="2"/>
        <v>42345525</v>
      </c>
      <c r="I26" s="38">
        <f t="shared" si="2"/>
        <v>133034508</v>
      </c>
      <c r="J26" s="39">
        <f t="shared" si="2"/>
        <v>35703262</v>
      </c>
      <c r="K26" s="35">
        <f t="shared" si="2"/>
        <v>40109906</v>
      </c>
      <c r="L26" s="36">
        <f t="shared" si="2"/>
        <v>43242656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82840882</v>
      </c>
      <c r="D34" s="23">
        <v>97828623</v>
      </c>
      <c r="E34" s="24">
        <v>93764736</v>
      </c>
      <c r="F34" s="25">
        <v>21080288</v>
      </c>
      <c r="G34" s="23">
        <v>21080288</v>
      </c>
      <c r="H34" s="24">
        <v>21080288</v>
      </c>
      <c r="I34" s="26">
        <v>104984311</v>
      </c>
      <c r="J34" s="27">
        <v>22007820</v>
      </c>
      <c r="K34" s="23">
        <v>22998172</v>
      </c>
      <c r="L34" s="24">
        <v>23573126</v>
      </c>
    </row>
    <row r="35" spans="1:12" x14ac:dyDescent="0.25">
      <c r="A35" s="28" t="s">
        <v>27</v>
      </c>
      <c r="B35" s="22" t="s">
        <v>19</v>
      </c>
      <c r="C35" s="23">
        <v>7124888</v>
      </c>
      <c r="D35" s="23">
        <v>7803297</v>
      </c>
      <c r="E35" s="24">
        <v>11345901</v>
      </c>
      <c r="F35" s="25">
        <v>0</v>
      </c>
      <c r="G35" s="23">
        <v>0</v>
      </c>
      <c r="H35" s="24">
        <v>0</v>
      </c>
      <c r="I35" s="26">
        <v>15311308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89965770</v>
      </c>
      <c r="D37" s="35">
        <f t="shared" ref="D37:L37" si="3">SUM(D29:D36)</f>
        <v>105631920</v>
      </c>
      <c r="E37" s="36">
        <f t="shared" si="3"/>
        <v>105110637</v>
      </c>
      <c r="F37" s="37">
        <f t="shared" si="3"/>
        <v>21080288</v>
      </c>
      <c r="G37" s="35">
        <f t="shared" si="3"/>
        <v>21080288</v>
      </c>
      <c r="H37" s="36">
        <f t="shared" si="3"/>
        <v>21080288</v>
      </c>
      <c r="I37" s="38">
        <f t="shared" si="3"/>
        <v>120295619</v>
      </c>
      <c r="J37" s="39">
        <f t="shared" si="3"/>
        <v>22007820</v>
      </c>
      <c r="K37" s="35">
        <f t="shared" si="3"/>
        <v>22998172</v>
      </c>
      <c r="L37" s="36">
        <f t="shared" si="3"/>
        <v>23573126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89965770</v>
      </c>
      <c r="D44" s="35">
        <f t="shared" ref="D44:L44" si="5">+D37+D43</f>
        <v>105631920</v>
      </c>
      <c r="E44" s="36">
        <f t="shared" si="5"/>
        <v>105110637</v>
      </c>
      <c r="F44" s="37">
        <f t="shared" si="5"/>
        <v>21080288</v>
      </c>
      <c r="G44" s="35">
        <f t="shared" si="5"/>
        <v>21080288</v>
      </c>
      <c r="H44" s="36">
        <f t="shared" si="5"/>
        <v>21080288</v>
      </c>
      <c r="I44" s="38">
        <f t="shared" si="5"/>
        <v>120295619</v>
      </c>
      <c r="J44" s="39">
        <f t="shared" si="5"/>
        <v>22007820</v>
      </c>
      <c r="K44" s="35">
        <f t="shared" si="5"/>
        <v>22998172</v>
      </c>
      <c r="L44" s="36">
        <f t="shared" si="5"/>
        <v>23573126</v>
      </c>
    </row>
    <row r="45" spans="1:12" x14ac:dyDescent="0.25">
      <c r="A45" s="47" t="s">
        <v>62</v>
      </c>
      <c r="B45" s="48" t="s">
        <v>63</v>
      </c>
      <c r="C45" s="49">
        <f>+C26-C44</f>
        <v>-6315668</v>
      </c>
      <c r="D45" s="49">
        <f t="shared" ref="D45:L45" si="6">+D26-D44</f>
        <v>-10668950</v>
      </c>
      <c r="E45" s="50">
        <f t="shared" si="6"/>
        <v>14748029</v>
      </c>
      <c r="F45" s="51">
        <f t="shared" si="6"/>
        <v>16939737</v>
      </c>
      <c r="G45" s="49">
        <f t="shared" si="6"/>
        <v>21265237</v>
      </c>
      <c r="H45" s="50">
        <f t="shared" si="6"/>
        <v>21265237</v>
      </c>
      <c r="I45" s="52">
        <f t="shared" si="6"/>
        <v>12738889</v>
      </c>
      <c r="J45" s="53">
        <f t="shared" si="6"/>
        <v>13695442</v>
      </c>
      <c r="K45" s="49">
        <f t="shared" si="6"/>
        <v>17111734</v>
      </c>
      <c r="L45" s="50">
        <f t="shared" si="6"/>
        <v>19669530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14210882</v>
      </c>
      <c r="D47" s="23">
        <v>4258758</v>
      </c>
      <c r="E47" s="24">
        <v>-11189916</v>
      </c>
      <c r="F47" s="25">
        <v>797921</v>
      </c>
      <c r="G47" s="23">
        <v>797921</v>
      </c>
      <c r="H47" s="24">
        <v>797921</v>
      </c>
      <c r="I47" s="26">
        <v>-32350339</v>
      </c>
      <c r="J47" s="27">
        <v>1803684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14210882</v>
      </c>
      <c r="D50" s="56">
        <f t="shared" ref="D50:L50" si="7">SUM(D47:D49)</f>
        <v>4258758</v>
      </c>
      <c r="E50" s="57">
        <f t="shared" si="7"/>
        <v>-11189916</v>
      </c>
      <c r="F50" s="58">
        <f t="shared" si="7"/>
        <v>797921</v>
      </c>
      <c r="G50" s="56">
        <f t="shared" si="7"/>
        <v>797921</v>
      </c>
      <c r="H50" s="57">
        <f t="shared" si="7"/>
        <v>797921</v>
      </c>
      <c r="I50" s="59">
        <f t="shared" si="7"/>
        <v>-32350339</v>
      </c>
      <c r="J50" s="60">
        <f t="shared" si="7"/>
        <v>1803684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15326115</v>
      </c>
      <c r="D7" s="23">
        <v>18710509</v>
      </c>
      <c r="E7" s="24">
        <v>24174323</v>
      </c>
      <c r="F7" s="25">
        <v>47930303</v>
      </c>
      <c r="G7" s="23">
        <v>47930303</v>
      </c>
      <c r="H7" s="24">
        <v>47930303</v>
      </c>
      <c r="I7" s="26">
        <v>31818327</v>
      </c>
      <c r="J7" s="27">
        <v>29834821</v>
      </c>
      <c r="K7" s="23">
        <v>28580336</v>
      </c>
      <c r="L7" s="24">
        <v>27374780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15326115</v>
      </c>
      <c r="D13" s="35">
        <f t="shared" ref="D13:L13" si="0">SUM(D6:D12)</f>
        <v>18710509</v>
      </c>
      <c r="E13" s="36">
        <f t="shared" si="0"/>
        <v>24174323</v>
      </c>
      <c r="F13" s="37">
        <f t="shared" si="0"/>
        <v>47930303</v>
      </c>
      <c r="G13" s="35">
        <f t="shared" si="0"/>
        <v>47930303</v>
      </c>
      <c r="H13" s="36">
        <f t="shared" si="0"/>
        <v>47930303</v>
      </c>
      <c r="I13" s="38">
        <f t="shared" si="0"/>
        <v>31818327</v>
      </c>
      <c r="J13" s="39">
        <f t="shared" si="0"/>
        <v>29834821</v>
      </c>
      <c r="K13" s="35">
        <f t="shared" si="0"/>
        <v>28580336</v>
      </c>
      <c r="L13" s="36">
        <f t="shared" si="0"/>
        <v>27374780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1796948</v>
      </c>
      <c r="D17" s="23">
        <v>0</v>
      </c>
      <c r="E17" s="24">
        <v>-6690819</v>
      </c>
      <c r="F17" s="29">
        <v>-182447793</v>
      </c>
      <c r="G17" s="30">
        <v>-182447793</v>
      </c>
      <c r="H17" s="31">
        <v>-182447793</v>
      </c>
      <c r="I17" s="26">
        <v>-8379893</v>
      </c>
      <c r="J17" s="32">
        <v>-182447793</v>
      </c>
      <c r="K17" s="30">
        <v>-182447793</v>
      </c>
      <c r="L17" s="31">
        <v>-182447793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1796948</v>
      </c>
      <c r="D25" s="41">
        <f t="shared" ref="D25:L25" si="1">SUM(D15:D24)</f>
        <v>0</v>
      </c>
      <c r="E25" s="42">
        <f t="shared" si="1"/>
        <v>-6690819</v>
      </c>
      <c r="F25" s="43">
        <f t="shared" si="1"/>
        <v>-182447793</v>
      </c>
      <c r="G25" s="41">
        <f t="shared" si="1"/>
        <v>-182447793</v>
      </c>
      <c r="H25" s="42">
        <f t="shared" si="1"/>
        <v>-182447793</v>
      </c>
      <c r="I25" s="44">
        <f t="shared" si="1"/>
        <v>-8379893</v>
      </c>
      <c r="J25" s="45">
        <f t="shared" si="1"/>
        <v>-182447793</v>
      </c>
      <c r="K25" s="41">
        <f t="shared" si="1"/>
        <v>-182447793</v>
      </c>
      <c r="L25" s="42">
        <f t="shared" si="1"/>
        <v>-182447793</v>
      </c>
    </row>
    <row r="26" spans="1:12" x14ac:dyDescent="0.25">
      <c r="A26" s="33" t="s">
        <v>42</v>
      </c>
      <c r="B26" s="34" t="s">
        <v>19</v>
      </c>
      <c r="C26" s="35">
        <f>+C13+C25</f>
        <v>17123063</v>
      </c>
      <c r="D26" s="35">
        <f t="shared" ref="D26:L26" si="2">+D13+D25</f>
        <v>18710509</v>
      </c>
      <c r="E26" s="36">
        <f t="shared" si="2"/>
        <v>17483504</v>
      </c>
      <c r="F26" s="37">
        <f t="shared" si="2"/>
        <v>-134517490</v>
      </c>
      <c r="G26" s="35">
        <f t="shared" si="2"/>
        <v>-134517490</v>
      </c>
      <c r="H26" s="36">
        <f t="shared" si="2"/>
        <v>-134517490</v>
      </c>
      <c r="I26" s="38">
        <f t="shared" si="2"/>
        <v>23438434</v>
      </c>
      <c r="J26" s="39">
        <f t="shared" si="2"/>
        <v>-152612972</v>
      </c>
      <c r="K26" s="35">
        <f t="shared" si="2"/>
        <v>-153867457</v>
      </c>
      <c r="L26" s="36">
        <f t="shared" si="2"/>
        <v>-155073013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13697553</v>
      </c>
      <c r="D35" s="23">
        <v>15272887</v>
      </c>
      <c r="E35" s="24">
        <v>19584613</v>
      </c>
      <c r="F35" s="25">
        <v>18215473</v>
      </c>
      <c r="G35" s="23">
        <v>18215473</v>
      </c>
      <c r="H35" s="24">
        <v>18215473</v>
      </c>
      <c r="I35" s="26">
        <v>21025081</v>
      </c>
      <c r="J35" s="27">
        <v>18215473</v>
      </c>
      <c r="K35" s="23">
        <v>18215473</v>
      </c>
      <c r="L35" s="24">
        <v>18215473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13697553</v>
      </c>
      <c r="D37" s="35">
        <f t="shared" ref="D37:L37" si="3">SUM(D29:D36)</f>
        <v>15272887</v>
      </c>
      <c r="E37" s="36">
        <f t="shared" si="3"/>
        <v>19584613</v>
      </c>
      <c r="F37" s="37">
        <f t="shared" si="3"/>
        <v>18215473</v>
      </c>
      <c r="G37" s="35">
        <f t="shared" si="3"/>
        <v>18215473</v>
      </c>
      <c r="H37" s="36">
        <f t="shared" si="3"/>
        <v>18215473</v>
      </c>
      <c r="I37" s="38">
        <f t="shared" si="3"/>
        <v>21025081</v>
      </c>
      <c r="J37" s="39">
        <f t="shared" si="3"/>
        <v>18215473</v>
      </c>
      <c r="K37" s="35">
        <f t="shared" si="3"/>
        <v>18215473</v>
      </c>
      <c r="L37" s="36">
        <f t="shared" si="3"/>
        <v>18215473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13697553</v>
      </c>
      <c r="D44" s="35">
        <f t="shared" ref="D44:L44" si="5">+D37+D43</f>
        <v>15272887</v>
      </c>
      <c r="E44" s="36">
        <f t="shared" si="5"/>
        <v>19584613</v>
      </c>
      <c r="F44" s="37">
        <f t="shared" si="5"/>
        <v>18215473</v>
      </c>
      <c r="G44" s="35">
        <f t="shared" si="5"/>
        <v>18215473</v>
      </c>
      <c r="H44" s="36">
        <f t="shared" si="5"/>
        <v>18215473</v>
      </c>
      <c r="I44" s="38">
        <f t="shared" si="5"/>
        <v>21025081</v>
      </c>
      <c r="J44" s="39">
        <f t="shared" si="5"/>
        <v>18215473</v>
      </c>
      <c r="K44" s="35">
        <f t="shared" si="5"/>
        <v>18215473</v>
      </c>
      <c r="L44" s="36">
        <f t="shared" si="5"/>
        <v>18215473</v>
      </c>
    </row>
    <row r="45" spans="1:12" x14ac:dyDescent="0.25">
      <c r="A45" s="47" t="s">
        <v>62</v>
      </c>
      <c r="B45" s="48" t="s">
        <v>63</v>
      </c>
      <c r="C45" s="49">
        <f>+C26-C44</f>
        <v>3425510</v>
      </c>
      <c r="D45" s="49">
        <f t="shared" ref="D45:L45" si="6">+D26-D44</f>
        <v>3437622</v>
      </c>
      <c r="E45" s="50">
        <f t="shared" si="6"/>
        <v>-2101109</v>
      </c>
      <c r="F45" s="51">
        <f t="shared" si="6"/>
        <v>-152732963</v>
      </c>
      <c r="G45" s="49">
        <f t="shared" si="6"/>
        <v>-152732963</v>
      </c>
      <c r="H45" s="50">
        <f t="shared" si="6"/>
        <v>-152732963</v>
      </c>
      <c r="I45" s="52">
        <f t="shared" si="6"/>
        <v>2413353</v>
      </c>
      <c r="J45" s="53">
        <f t="shared" si="6"/>
        <v>-170828445</v>
      </c>
      <c r="K45" s="49">
        <f t="shared" si="6"/>
        <v>-172082930</v>
      </c>
      <c r="L45" s="50">
        <f t="shared" si="6"/>
        <v>-173288486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180984100</v>
      </c>
      <c r="D47" s="23">
        <v>226382018</v>
      </c>
      <c r="E47" s="24">
        <v>267265996</v>
      </c>
      <c r="F47" s="25">
        <v>252988693</v>
      </c>
      <c r="G47" s="23">
        <v>252988693</v>
      </c>
      <c r="H47" s="24">
        <v>252988693</v>
      </c>
      <c r="I47" s="26">
        <v>273114205</v>
      </c>
      <c r="J47" s="27">
        <v>252988693</v>
      </c>
      <c r="K47" s="23">
        <v>252988693</v>
      </c>
      <c r="L47" s="24">
        <v>252988693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180984100</v>
      </c>
      <c r="D50" s="56">
        <f t="shared" ref="D50:L50" si="7">SUM(D47:D49)</f>
        <v>226382018</v>
      </c>
      <c r="E50" s="57">
        <f t="shared" si="7"/>
        <v>267265996</v>
      </c>
      <c r="F50" s="58">
        <f t="shared" si="7"/>
        <v>252988693</v>
      </c>
      <c r="G50" s="56">
        <f t="shared" si="7"/>
        <v>252988693</v>
      </c>
      <c r="H50" s="57">
        <f t="shared" si="7"/>
        <v>252988693</v>
      </c>
      <c r="I50" s="59">
        <f t="shared" si="7"/>
        <v>273114205</v>
      </c>
      <c r="J50" s="60">
        <f t="shared" si="7"/>
        <v>252988693</v>
      </c>
      <c r="K50" s="56">
        <f t="shared" si="7"/>
        <v>252988693</v>
      </c>
      <c r="L50" s="57">
        <f t="shared" si="7"/>
        <v>252988693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14195359</v>
      </c>
      <c r="D7" s="23">
        <v>7053132</v>
      </c>
      <c r="E7" s="24">
        <v>11930115</v>
      </c>
      <c r="F7" s="25">
        <v>9054631</v>
      </c>
      <c r="G7" s="23">
        <v>9054631</v>
      </c>
      <c r="H7" s="24">
        <v>9054631</v>
      </c>
      <c r="I7" s="26">
        <v>26668704</v>
      </c>
      <c r="J7" s="27">
        <v>10069780</v>
      </c>
      <c r="K7" s="23">
        <v>10502760</v>
      </c>
      <c r="L7" s="24">
        <v>10502760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14195359</v>
      </c>
      <c r="D13" s="35">
        <f t="shared" ref="D13:L13" si="0">SUM(D6:D12)</f>
        <v>7053132</v>
      </c>
      <c r="E13" s="36">
        <f t="shared" si="0"/>
        <v>11930115</v>
      </c>
      <c r="F13" s="37">
        <f t="shared" si="0"/>
        <v>9054631</v>
      </c>
      <c r="G13" s="35">
        <f t="shared" si="0"/>
        <v>9054631</v>
      </c>
      <c r="H13" s="36">
        <f t="shared" si="0"/>
        <v>9054631</v>
      </c>
      <c r="I13" s="38">
        <f t="shared" si="0"/>
        <v>26668704</v>
      </c>
      <c r="J13" s="39">
        <f t="shared" si="0"/>
        <v>10069780</v>
      </c>
      <c r="K13" s="35">
        <f t="shared" si="0"/>
        <v>10502760</v>
      </c>
      <c r="L13" s="36">
        <f t="shared" si="0"/>
        <v>10502760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5133330</v>
      </c>
      <c r="D17" s="23">
        <v>-508298</v>
      </c>
      <c r="E17" s="24">
        <v>3421149</v>
      </c>
      <c r="F17" s="29">
        <v>33214005</v>
      </c>
      <c r="G17" s="30">
        <v>28214005</v>
      </c>
      <c r="H17" s="31">
        <v>28214005</v>
      </c>
      <c r="I17" s="26">
        <v>-4820007</v>
      </c>
      <c r="J17" s="32">
        <v>30349805</v>
      </c>
      <c r="K17" s="30">
        <v>22474805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5133330</v>
      </c>
      <c r="D25" s="41">
        <f t="shared" ref="D25:L25" si="1">SUM(D15:D24)</f>
        <v>-508298</v>
      </c>
      <c r="E25" s="42">
        <f t="shared" si="1"/>
        <v>3421149</v>
      </c>
      <c r="F25" s="43">
        <f t="shared" si="1"/>
        <v>33214005</v>
      </c>
      <c r="G25" s="41">
        <f t="shared" si="1"/>
        <v>28214005</v>
      </c>
      <c r="H25" s="42">
        <f t="shared" si="1"/>
        <v>28214005</v>
      </c>
      <c r="I25" s="44">
        <f t="shared" si="1"/>
        <v>-4820007</v>
      </c>
      <c r="J25" s="45">
        <f t="shared" si="1"/>
        <v>30349805</v>
      </c>
      <c r="K25" s="41">
        <f t="shared" si="1"/>
        <v>22474805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19328689</v>
      </c>
      <c r="D26" s="35">
        <f t="shared" ref="D26:L26" si="2">+D13+D25</f>
        <v>6544834</v>
      </c>
      <c r="E26" s="36">
        <f t="shared" si="2"/>
        <v>15351264</v>
      </c>
      <c r="F26" s="37">
        <f t="shared" si="2"/>
        <v>42268636</v>
      </c>
      <c r="G26" s="35">
        <f t="shared" si="2"/>
        <v>37268636</v>
      </c>
      <c r="H26" s="36">
        <f t="shared" si="2"/>
        <v>37268636</v>
      </c>
      <c r="I26" s="38">
        <f t="shared" si="2"/>
        <v>21848697</v>
      </c>
      <c r="J26" s="39">
        <f t="shared" si="2"/>
        <v>40419585</v>
      </c>
      <c r="K26" s="35">
        <f t="shared" si="2"/>
        <v>32977565</v>
      </c>
      <c r="L26" s="36">
        <f t="shared" si="2"/>
        <v>10502760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88110682</v>
      </c>
      <c r="E34" s="24">
        <v>106601824</v>
      </c>
      <c r="F34" s="25">
        <v>0</v>
      </c>
      <c r="G34" s="23">
        <v>0</v>
      </c>
      <c r="H34" s="24">
        <v>0</v>
      </c>
      <c r="I34" s="26">
        <v>115990408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51936</v>
      </c>
      <c r="D35" s="23">
        <v>3955416</v>
      </c>
      <c r="E35" s="24">
        <v>20348926</v>
      </c>
      <c r="F35" s="25">
        <v>-2027663</v>
      </c>
      <c r="G35" s="23">
        <v>-2027663</v>
      </c>
      <c r="H35" s="24">
        <v>-2027663</v>
      </c>
      <c r="I35" s="26">
        <v>24145202</v>
      </c>
      <c r="J35" s="27">
        <v>-2120935</v>
      </c>
      <c r="K35" s="23">
        <v>-2214257</v>
      </c>
      <c r="L35" s="24">
        <v>-2214257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51936</v>
      </c>
      <c r="D37" s="35">
        <f t="shared" ref="D37:L37" si="3">SUM(D29:D36)</f>
        <v>92066098</v>
      </c>
      <c r="E37" s="36">
        <f t="shared" si="3"/>
        <v>126950750</v>
      </c>
      <c r="F37" s="37">
        <f t="shared" si="3"/>
        <v>-2027663</v>
      </c>
      <c r="G37" s="35">
        <f t="shared" si="3"/>
        <v>-2027663</v>
      </c>
      <c r="H37" s="36">
        <f t="shared" si="3"/>
        <v>-2027663</v>
      </c>
      <c r="I37" s="38">
        <f t="shared" si="3"/>
        <v>140135610</v>
      </c>
      <c r="J37" s="39">
        <f t="shared" si="3"/>
        <v>-2120935</v>
      </c>
      <c r="K37" s="35">
        <f t="shared" si="3"/>
        <v>-2214257</v>
      </c>
      <c r="L37" s="36">
        <f t="shared" si="3"/>
        <v>-2214257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90395377</v>
      </c>
      <c r="D40" s="23">
        <v>15244241</v>
      </c>
      <c r="E40" s="24">
        <v>2951275</v>
      </c>
      <c r="F40" s="25">
        <v>100063313</v>
      </c>
      <c r="G40" s="23">
        <v>100063313</v>
      </c>
      <c r="H40" s="24">
        <v>100063313</v>
      </c>
      <c r="I40" s="26">
        <v>-1453467</v>
      </c>
      <c r="J40" s="27">
        <v>104666225</v>
      </c>
      <c r="K40" s="23">
        <v>109271539</v>
      </c>
      <c r="L40" s="24">
        <v>109271539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90395377</v>
      </c>
      <c r="D43" s="41">
        <f t="shared" ref="D43:L43" si="4">SUM(D39:D42)</f>
        <v>15244241</v>
      </c>
      <c r="E43" s="42">
        <f t="shared" si="4"/>
        <v>2951275</v>
      </c>
      <c r="F43" s="43">
        <f t="shared" si="4"/>
        <v>100063313</v>
      </c>
      <c r="G43" s="41">
        <f t="shared" si="4"/>
        <v>100063313</v>
      </c>
      <c r="H43" s="42">
        <f t="shared" si="4"/>
        <v>100063313</v>
      </c>
      <c r="I43" s="43">
        <f t="shared" si="4"/>
        <v>-1453467</v>
      </c>
      <c r="J43" s="45">
        <f t="shared" si="4"/>
        <v>104666225</v>
      </c>
      <c r="K43" s="41">
        <f t="shared" si="4"/>
        <v>109271539</v>
      </c>
      <c r="L43" s="42">
        <f t="shared" si="4"/>
        <v>109271539</v>
      </c>
    </row>
    <row r="44" spans="1:12" x14ac:dyDescent="0.25">
      <c r="A44" s="33" t="s">
        <v>61</v>
      </c>
      <c r="B44" s="34" t="s">
        <v>19</v>
      </c>
      <c r="C44" s="35">
        <f>+C37+C43</f>
        <v>90447313</v>
      </c>
      <c r="D44" s="35">
        <f t="shared" ref="D44:L44" si="5">+D37+D43</f>
        <v>107310339</v>
      </c>
      <c r="E44" s="36">
        <f t="shared" si="5"/>
        <v>129902025</v>
      </c>
      <c r="F44" s="37">
        <f t="shared" si="5"/>
        <v>98035650</v>
      </c>
      <c r="G44" s="35">
        <f t="shared" si="5"/>
        <v>98035650</v>
      </c>
      <c r="H44" s="36">
        <f t="shared" si="5"/>
        <v>98035650</v>
      </c>
      <c r="I44" s="38">
        <f t="shared" si="5"/>
        <v>138682143</v>
      </c>
      <c r="J44" s="39">
        <f t="shared" si="5"/>
        <v>102545290</v>
      </c>
      <c r="K44" s="35">
        <f t="shared" si="5"/>
        <v>107057282</v>
      </c>
      <c r="L44" s="36">
        <f t="shared" si="5"/>
        <v>107057282</v>
      </c>
    </row>
    <row r="45" spans="1:12" x14ac:dyDescent="0.25">
      <c r="A45" s="47" t="s">
        <v>62</v>
      </c>
      <c r="B45" s="48" t="s">
        <v>63</v>
      </c>
      <c r="C45" s="49">
        <f>+C26-C44</f>
        <v>-71118624</v>
      </c>
      <c r="D45" s="49">
        <f t="shared" ref="D45:L45" si="6">+D26-D44</f>
        <v>-100765505</v>
      </c>
      <c r="E45" s="50">
        <f t="shared" si="6"/>
        <v>-114550761</v>
      </c>
      <c r="F45" s="51">
        <f t="shared" si="6"/>
        <v>-55767014</v>
      </c>
      <c r="G45" s="49">
        <f t="shared" si="6"/>
        <v>-60767014</v>
      </c>
      <c r="H45" s="50">
        <f t="shared" si="6"/>
        <v>-60767014</v>
      </c>
      <c r="I45" s="52">
        <f t="shared" si="6"/>
        <v>-116833446</v>
      </c>
      <c r="J45" s="53">
        <f t="shared" si="6"/>
        <v>-62125705</v>
      </c>
      <c r="K45" s="49">
        <f t="shared" si="6"/>
        <v>-74079717</v>
      </c>
      <c r="L45" s="50">
        <f t="shared" si="6"/>
        <v>-96554522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-16410872</v>
      </c>
      <c r="D47" s="23">
        <v>-37866605</v>
      </c>
      <c r="E47" s="24">
        <v>-70371924</v>
      </c>
      <c r="F47" s="25">
        <v>-21696733</v>
      </c>
      <c r="G47" s="23">
        <v>-21696733</v>
      </c>
      <c r="H47" s="24">
        <v>-21696733</v>
      </c>
      <c r="I47" s="26">
        <v>-68635392</v>
      </c>
      <c r="J47" s="27">
        <v>-22694782</v>
      </c>
      <c r="K47" s="23">
        <v>-23693353</v>
      </c>
      <c r="L47" s="24">
        <v>-23693353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-16410872</v>
      </c>
      <c r="D50" s="56">
        <f t="shared" ref="D50:L50" si="7">SUM(D47:D49)</f>
        <v>-37866605</v>
      </c>
      <c r="E50" s="57">
        <f t="shared" si="7"/>
        <v>-70371924</v>
      </c>
      <c r="F50" s="58">
        <f t="shared" si="7"/>
        <v>-21696733</v>
      </c>
      <c r="G50" s="56">
        <f t="shared" si="7"/>
        <v>-21696733</v>
      </c>
      <c r="H50" s="57">
        <f t="shared" si="7"/>
        <v>-21696733</v>
      </c>
      <c r="I50" s="59">
        <f t="shared" si="7"/>
        <v>-68635392</v>
      </c>
      <c r="J50" s="60">
        <f t="shared" si="7"/>
        <v>-22694782</v>
      </c>
      <c r="K50" s="56">
        <f t="shared" si="7"/>
        <v>-23693353</v>
      </c>
      <c r="L50" s="57">
        <f t="shared" si="7"/>
        <v>-23693353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229361006</v>
      </c>
      <c r="K8" s="23">
        <v>229361006</v>
      </c>
      <c r="L8" s="24">
        <v>229361006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-1071106</v>
      </c>
      <c r="K10" s="23">
        <v>-1119306</v>
      </c>
      <c r="L10" s="24">
        <v>-1147288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228289900</v>
      </c>
      <c r="K13" s="35">
        <f t="shared" si="0"/>
        <v>228241700</v>
      </c>
      <c r="L13" s="36">
        <f t="shared" si="0"/>
        <v>228213718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1434328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1434328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229724228</v>
      </c>
      <c r="K26" s="35">
        <f t="shared" si="2"/>
        <v>228241700</v>
      </c>
      <c r="L26" s="36">
        <f t="shared" si="2"/>
        <v>228213718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4095274</v>
      </c>
      <c r="K34" s="23">
        <v>4095274</v>
      </c>
      <c r="L34" s="24">
        <v>6086601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4095274</v>
      </c>
      <c r="K37" s="35">
        <f t="shared" si="3"/>
        <v>4095274</v>
      </c>
      <c r="L37" s="36">
        <f t="shared" si="3"/>
        <v>6086601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58332671</v>
      </c>
      <c r="K40" s="23">
        <v>58332671</v>
      </c>
      <c r="L40" s="24">
        <v>86696932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58332671</v>
      </c>
      <c r="K43" s="41">
        <f t="shared" si="4"/>
        <v>58332671</v>
      </c>
      <c r="L43" s="42">
        <f t="shared" si="4"/>
        <v>86696932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62427945</v>
      </c>
      <c r="K44" s="35">
        <f t="shared" si="5"/>
        <v>62427945</v>
      </c>
      <c r="L44" s="36">
        <f t="shared" si="5"/>
        <v>92783533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167296283</v>
      </c>
      <c r="K45" s="49">
        <f t="shared" si="6"/>
        <v>165813755</v>
      </c>
      <c r="L45" s="50">
        <f t="shared" si="6"/>
        <v>135430185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40697398</v>
      </c>
      <c r="K47" s="23">
        <v>0</v>
      </c>
      <c r="L47" s="24">
        <v>51311960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40697398</v>
      </c>
      <c r="K50" s="56">
        <f t="shared" si="7"/>
        <v>0</v>
      </c>
      <c r="L50" s="57">
        <f t="shared" si="7"/>
        <v>51311960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163524667</v>
      </c>
      <c r="D6" s="23">
        <v>120830807</v>
      </c>
      <c r="E6" s="24">
        <v>52581583</v>
      </c>
      <c r="F6" s="25">
        <v>246102355</v>
      </c>
      <c r="G6" s="23">
        <v>255353064</v>
      </c>
      <c r="H6" s="24">
        <v>255353064</v>
      </c>
      <c r="I6" s="26">
        <v>-25156550</v>
      </c>
      <c r="J6" s="27">
        <v>287957597</v>
      </c>
      <c r="K6" s="23">
        <v>403336706</v>
      </c>
      <c r="L6" s="24">
        <v>499546929</v>
      </c>
    </row>
    <row r="7" spans="1:12" x14ac:dyDescent="0.25">
      <c r="A7" s="28" t="s">
        <v>22</v>
      </c>
      <c r="B7" s="22" t="s">
        <v>9</v>
      </c>
      <c r="C7" s="23">
        <v>705745880</v>
      </c>
      <c r="D7" s="23">
        <v>648445828</v>
      </c>
      <c r="E7" s="24">
        <v>525225274</v>
      </c>
      <c r="F7" s="25">
        <v>616272847</v>
      </c>
      <c r="G7" s="23">
        <v>228062802</v>
      </c>
      <c r="H7" s="24">
        <v>228062802</v>
      </c>
      <c r="I7" s="26">
        <v>660819713</v>
      </c>
      <c r="J7" s="27">
        <v>422803266</v>
      </c>
      <c r="K7" s="23">
        <v>96831771</v>
      </c>
      <c r="L7" s="24">
        <v>275363535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-3772945</v>
      </c>
      <c r="F8" s="25">
        <v>0</v>
      </c>
      <c r="G8" s="23">
        <v>-3772945</v>
      </c>
      <c r="H8" s="24">
        <v>-3772945</v>
      </c>
      <c r="I8" s="26">
        <v>-8516918</v>
      </c>
      <c r="J8" s="27">
        <v>236477206</v>
      </c>
      <c r="K8" s="23">
        <v>243949216</v>
      </c>
      <c r="L8" s="24">
        <v>251869547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-37962</v>
      </c>
      <c r="D10" s="23">
        <v>-601471</v>
      </c>
      <c r="E10" s="24">
        <v>3068341</v>
      </c>
      <c r="F10" s="25">
        <v>-1821832</v>
      </c>
      <c r="G10" s="23">
        <v>-1129321</v>
      </c>
      <c r="H10" s="24">
        <v>-1129321</v>
      </c>
      <c r="I10" s="26">
        <v>2745161</v>
      </c>
      <c r="J10" s="27">
        <v>-3058984</v>
      </c>
      <c r="K10" s="23">
        <v>-4106517</v>
      </c>
      <c r="L10" s="24">
        <v>-5176137</v>
      </c>
    </row>
    <row r="11" spans="1:12" x14ac:dyDescent="0.25">
      <c r="A11" s="28" t="s">
        <v>27</v>
      </c>
      <c r="B11" s="22" t="s">
        <v>19</v>
      </c>
      <c r="C11" s="23">
        <v>9376569</v>
      </c>
      <c r="D11" s="23">
        <v>14470127</v>
      </c>
      <c r="E11" s="24">
        <v>20396451</v>
      </c>
      <c r="F11" s="29">
        <v>25676363</v>
      </c>
      <c r="G11" s="30">
        <v>25640233</v>
      </c>
      <c r="H11" s="31">
        <v>25640233</v>
      </c>
      <c r="I11" s="26">
        <v>17703153</v>
      </c>
      <c r="J11" s="32">
        <v>16387906</v>
      </c>
      <c r="K11" s="30">
        <v>16426859</v>
      </c>
      <c r="L11" s="31">
        <v>16449151</v>
      </c>
    </row>
    <row r="12" spans="1:12" x14ac:dyDescent="0.25">
      <c r="A12" s="28" t="s">
        <v>28</v>
      </c>
      <c r="B12" s="22" t="s">
        <v>19</v>
      </c>
      <c r="C12" s="23">
        <v>80447</v>
      </c>
      <c r="D12" s="23">
        <v>31846</v>
      </c>
      <c r="E12" s="24">
        <v>-5917</v>
      </c>
      <c r="F12" s="25">
        <v>99609</v>
      </c>
      <c r="G12" s="23">
        <v>61846</v>
      </c>
      <c r="H12" s="24">
        <v>61846</v>
      </c>
      <c r="I12" s="26">
        <v>-5917</v>
      </c>
      <c r="J12" s="27">
        <v>99609</v>
      </c>
      <c r="K12" s="23">
        <v>99609</v>
      </c>
      <c r="L12" s="24">
        <v>99609</v>
      </c>
    </row>
    <row r="13" spans="1:12" x14ac:dyDescent="0.25">
      <c r="A13" s="33" t="s">
        <v>29</v>
      </c>
      <c r="B13" s="34" t="s">
        <v>19</v>
      </c>
      <c r="C13" s="35">
        <f>SUM(C6:C12)</f>
        <v>878689601</v>
      </c>
      <c r="D13" s="35">
        <f t="shared" ref="D13:L13" si="0">SUM(D6:D12)</f>
        <v>783177137</v>
      </c>
      <c r="E13" s="36">
        <f t="shared" si="0"/>
        <v>597492787</v>
      </c>
      <c r="F13" s="37">
        <f t="shared" si="0"/>
        <v>886329342</v>
      </c>
      <c r="G13" s="35">
        <f t="shared" si="0"/>
        <v>504215679</v>
      </c>
      <c r="H13" s="36">
        <f t="shared" si="0"/>
        <v>504215679</v>
      </c>
      <c r="I13" s="38">
        <f t="shared" si="0"/>
        <v>647588642</v>
      </c>
      <c r="J13" s="39">
        <f t="shared" si="0"/>
        <v>960666600</v>
      </c>
      <c r="K13" s="35">
        <f t="shared" si="0"/>
        <v>756537644</v>
      </c>
      <c r="L13" s="36">
        <f t="shared" si="0"/>
        <v>1038152634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-37583627</v>
      </c>
      <c r="D17" s="23">
        <v>-37885039</v>
      </c>
      <c r="E17" s="24">
        <v>121222076</v>
      </c>
      <c r="F17" s="29">
        <v>715444791</v>
      </c>
      <c r="G17" s="30">
        <v>663522927</v>
      </c>
      <c r="H17" s="31">
        <v>663522927</v>
      </c>
      <c r="I17" s="26">
        <v>106186517</v>
      </c>
      <c r="J17" s="32">
        <v>631054518</v>
      </c>
      <c r="K17" s="30">
        <v>662177677</v>
      </c>
      <c r="L17" s="31">
        <v>691499374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-37583627</v>
      </c>
      <c r="D25" s="41">
        <f t="shared" ref="D25:L25" si="1">SUM(D15:D24)</f>
        <v>-37885039</v>
      </c>
      <c r="E25" s="42">
        <f t="shared" si="1"/>
        <v>121222076</v>
      </c>
      <c r="F25" s="43">
        <f t="shared" si="1"/>
        <v>715444791</v>
      </c>
      <c r="G25" s="41">
        <f t="shared" si="1"/>
        <v>663522927</v>
      </c>
      <c r="H25" s="42">
        <f t="shared" si="1"/>
        <v>663522927</v>
      </c>
      <c r="I25" s="44">
        <f t="shared" si="1"/>
        <v>106186517</v>
      </c>
      <c r="J25" s="45">
        <f t="shared" si="1"/>
        <v>631054518</v>
      </c>
      <c r="K25" s="41">
        <f t="shared" si="1"/>
        <v>662177677</v>
      </c>
      <c r="L25" s="42">
        <f t="shared" si="1"/>
        <v>691499374</v>
      </c>
    </row>
    <row r="26" spans="1:12" x14ac:dyDescent="0.25">
      <c r="A26" s="33" t="s">
        <v>42</v>
      </c>
      <c r="B26" s="34" t="s">
        <v>19</v>
      </c>
      <c r="C26" s="35">
        <f>+C13+C25</f>
        <v>841105974</v>
      </c>
      <c r="D26" s="35">
        <f t="shared" ref="D26:L26" si="2">+D13+D25</f>
        <v>745292098</v>
      </c>
      <c r="E26" s="36">
        <f t="shared" si="2"/>
        <v>718714863</v>
      </c>
      <c r="F26" s="37">
        <f t="shared" si="2"/>
        <v>1601774133</v>
      </c>
      <c r="G26" s="35">
        <f t="shared" si="2"/>
        <v>1167738606</v>
      </c>
      <c r="H26" s="36">
        <f t="shared" si="2"/>
        <v>1167738606</v>
      </c>
      <c r="I26" s="38">
        <f t="shared" si="2"/>
        <v>753775159</v>
      </c>
      <c r="J26" s="39">
        <f t="shared" si="2"/>
        <v>1591721118</v>
      </c>
      <c r="K26" s="35">
        <f t="shared" si="2"/>
        <v>1418715321</v>
      </c>
      <c r="L26" s="36">
        <f t="shared" si="2"/>
        <v>1729652008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1028472</v>
      </c>
      <c r="F30" s="25">
        <v>0</v>
      </c>
      <c r="G30" s="23">
        <v>0</v>
      </c>
      <c r="H30" s="24">
        <v>0</v>
      </c>
      <c r="I30" s="26">
        <v>2191232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-81753</v>
      </c>
      <c r="D31" s="23">
        <v>-120565</v>
      </c>
      <c r="E31" s="24">
        <v>-158421</v>
      </c>
      <c r="F31" s="25">
        <v>-143081</v>
      </c>
      <c r="G31" s="23">
        <v>-143081</v>
      </c>
      <c r="H31" s="24">
        <v>-143081</v>
      </c>
      <c r="I31" s="26">
        <v>-197734</v>
      </c>
      <c r="J31" s="27">
        <v>-143081</v>
      </c>
      <c r="K31" s="23">
        <v>-143081</v>
      </c>
      <c r="L31" s="24">
        <v>-143081</v>
      </c>
    </row>
    <row r="32" spans="1:12" x14ac:dyDescent="0.25">
      <c r="A32" s="28" t="s">
        <v>48</v>
      </c>
      <c r="B32" s="22" t="s">
        <v>49</v>
      </c>
      <c r="C32" s="23">
        <v>-6284154</v>
      </c>
      <c r="D32" s="23">
        <v>-13110321</v>
      </c>
      <c r="E32" s="24">
        <v>-9563078</v>
      </c>
      <c r="F32" s="25">
        <v>119541885</v>
      </c>
      <c r="G32" s="23">
        <v>-5391836</v>
      </c>
      <c r="H32" s="24">
        <v>-5391836</v>
      </c>
      <c r="I32" s="26">
        <v>-70091573</v>
      </c>
      <c r="J32" s="27">
        <v>145704852</v>
      </c>
      <c r="K32" s="23">
        <v>161507214</v>
      </c>
      <c r="L32" s="24">
        <v>178734826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-625333</v>
      </c>
      <c r="E33" s="24">
        <v>-5727522</v>
      </c>
      <c r="F33" s="25">
        <v>-625333</v>
      </c>
      <c r="G33" s="23">
        <v>-625333</v>
      </c>
      <c r="H33" s="24">
        <v>-625333</v>
      </c>
      <c r="I33" s="26">
        <v>5764829</v>
      </c>
      <c r="J33" s="27">
        <v>25099763</v>
      </c>
      <c r="K33" s="23">
        <v>41456267</v>
      </c>
      <c r="L33" s="24">
        <v>49575267</v>
      </c>
    </row>
    <row r="34" spans="1:12" x14ac:dyDescent="0.25">
      <c r="A34" s="28" t="s">
        <v>52</v>
      </c>
      <c r="B34" s="22" t="s">
        <v>19</v>
      </c>
      <c r="C34" s="23">
        <v>186777562</v>
      </c>
      <c r="D34" s="23">
        <v>156544912</v>
      </c>
      <c r="E34" s="24">
        <v>199127294</v>
      </c>
      <c r="F34" s="25">
        <v>160475510</v>
      </c>
      <c r="G34" s="23">
        <v>40960390</v>
      </c>
      <c r="H34" s="24">
        <v>40960390</v>
      </c>
      <c r="I34" s="26">
        <v>219735453</v>
      </c>
      <c r="J34" s="27">
        <v>-3291297</v>
      </c>
      <c r="K34" s="23">
        <v>-5968914</v>
      </c>
      <c r="L34" s="24">
        <v>-6642671</v>
      </c>
    </row>
    <row r="35" spans="1:12" x14ac:dyDescent="0.25">
      <c r="A35" s="28" t="s">
        <v>27</v>
      </c>
      <c r="B35" s="22" t="s">
        <v>19</v>
      </c>
      <c r="C35" s="23">
        <v>177854382</v>
      </c>
      <c r="D35" s="23">
        <v>210882638</v>
      </c>
      <c r="E35" s="24">
        <v>271149973</v>
      </c>
      <c r="F35" s="25">
        <v>115361281</v>
      </c>
      <c r="G35" s="23">
        <v>117689390</v>
      </c>
      <c r="H35" s="24">
        <v>117689390</v>
      </c>
      <c r="I35" s="26">
        <v>308987745</v>
      </c>
      <c r="J35" s="27">
        <v>122336214</v>
      </c>
      <c r="K35" s="23">
        <v>128685683</v>
      </c>
      <c r="L35" s="24">
        <v>135257044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358266037</v>
      </c>
      <c r="D37" s="35">
        <f t="shared" ref="D37:L37" si="3">SUM(D29:D36)</f>
        <v>353571331</v>
      </c>
      <c r="E37" s="36">
        <f t="shared" si="3"/>
        <v>455856718</v>
      </c>
      <c r="F37" s="37">
        <f t="shared" si="3"/>
        <v>394610262</v>
      </c>
      <c r="G37" s="35">
        <f t="shared" si="3"/>
        <v>152489530</v>
      </c>
      <c r="H37" s="36">
        <f t="shared" si="3"/>
        <v>152489530</v>
      </c>
      <c r="I37" s="38">
        <f t="shared" si="3"/>
        <v>466389952</v>
      </c>
      <c r="J37" s="39">
        <f t="shared" si="3"/>
        <v>289706451</v>
      </c>
      <c r="K37" s="35">
        <f t="shared" si="3"/>
        <v>325537169</v>
      </c>
      <c r="L37" s="36">
        <f t="shared" si="3"/>
        <v>356781385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5545521</v>
      </c>
      <c r="F39" s="25">
        <v>0</v>
      </c>
      <c r="G39" s="23">
        <v>0</v>
      </c>
      <c r="H39" s="24">
        <v>0</v>
      </c>
      <c r="I39" s="26">
        <v>4311504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111485945</v>
      </c>
      <c r="D40" s="23">
        <v>32130079</v>
      </c>
      <c r="E40" s="24">
        <v>26246184</v>
      </c>
      <c r="F40" s="25">
        <v>121153881</v>
      </c>
      <c r="G40" s="23">
        <v>121153881</v>
      </c>
      <c r="H40" s="24">
        <v>121153881</v>
      </c>
      <c r="I40" s="26">
        <v>32687392</v>
      </c>
      <c r="J40" s="27">
        <v>184089464</v>
      </c>
      <c r="K40" s="23">
        <v>188694778</v>
      </c>
      <c r="L40" s="24">
        <v>217059039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111485945</v>
      </c>
      <c r="D43" s="41">
        <f t="shared" ref="D43:L43" si="4">SUM(D39:D42)</f>
        <v>32130079</v>
      </c>
      <c r="E43" s="42">
        <f t="shared" si="4"/>
        <v>31791705</v>
      </c>
      <c r="F43" s="43">
        <f t="shared" si="4"/>
        <v>121153881</v>
      </c>
      <c r="G43" s="41">
        <f t="shared" si="4"/>
        <v>121153881</v>
      </c>
      <c r="H43" s="42">
        <f t="shared" si="4"/>
        <v>121153881</v>
      </c>
      <c r="I43" s="43">
        <f t="shared" si="4"/>
        <v>36998896</v>
      </c>
      <c r="J43" s="45">
        <f t="shared" si="4"/>
        <v>184089464</v>
      </c>
      <c r="K43" s="41">
        <f t="shared" si="4"/>
        <v>188694778</v>
      </c>
      <c r="L43" s="42">
        <f t="shared" si="4"/>
        <v>217059039</v>
      </c>
    </row>
    <row r="44" spans="1:12" x14ac:dyDescent="0.25">
      <c r="A44" s="33" t="s">
        <v>61</v>
      </c>
      <c r="B44" s="34" t="s">
        <v>19</v>
      </c>
      <c r="C44" s="35">
        <f>+C37+C43</f>
        <v>469751982</v>
      </c>
      <c r="D44" s="35">
        <f t="shared" ref="D44:L44" si="5">+D37+D43</f>
        <v>385701410</v>
      </c>
      <c r="E44" s="36">
        <f t="shared" si="5"/>
        <v>487648423</v>
      </c>
      <c r="F44" s="37">
        <f t="shared" si="5"/>
        <v>515764143</v>
      </c>
      <c r="G44" s="35">
        <f t="shared" si="5"/>
        <v>273643411</v>
      </c>
      <c r="H44" s="36">
        <f t="shared" si="5"/>
        <v>273643411</v>
      </c>
      <c r="I44" s="38">
        <f t="shared" si="5"/>
        <v>503388848</v>
      </c>
      <c r="J44" s="39">
        <f t="shared" si="5"/>
        <v>473795915</v>
      </c>
      <c r="K44" s="35">
        <f t="shared" si="5"/>
        <v>514231947</v>
      </c>
      <c r="L44" s="36">
        <f t="shared" si="5"/>
        <v>573840424</v>
      </c>
    </row>
    <row r="45" spans="1:12" x14ac:dyDescent="0.25">
      <c r="A45" s="47" t="s">
        <v>62</v>
      </c>
      <c r="B45" s="48" t="s">
        <v>63</v>
      </c>
      <c r="C45" s="49">
        <f>+C26-C44</f>
        <v>371353992</v>
      </c>
      <c r="D45" s="49">
        <f t="shared" ref="D45:L45" si="6">+D26-D44</f>
        <v>359590688</v>
      </c>
      <c r="E45" s="50">
        <f t="shared" si="6"/>
        <v>231066440</v>
      </c>
      <c r="F45" s="51">
        <f t="shared" si="6"/>
        <v>1086009990</v>
      </c>
      <c r="G45" s="49">
        <f t="shared" si="6"/>
        <v>894095195</v>
      </c>
      <c r="H45" s="50">
        <f t="shared" si="6"/>
        <v>894095195</v>
      </c>
      <c r="I45" s="52">
        <f t="shared" si="6"/>
        <v>250386311</v>
      </c>
      <c r="J45" s="53">
        <f t="shared" si="6"/>
        <v>1117925203</v>
      </c>
      <c r="K45" s="49">
        <f t="shared" si="6"/>
        <v>904483374</v>
      </c>
      <c r="L45" s="50">
        <f t="shared" si="6"/>
        <v>1155811584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-1135394215</v>
      </c>
      <c r="D47" s="23">
        <v>-848921048</v>
      </c>
      <c r="E47" s="24">
        <v>-880974341</v>
      </c>
      <c r="F47" s="25">
        <v>158770903</v>
      </c>
      <c r="G47" s="23">
        <v>-90605828</v>
      </c>
      <c r="H47" s="24">
        <v>-90605828</v>
      </c>
      <c r="I47" s="26">
        <v>-1018153436</v>
      </c>
      <c r="J47" s="27">
        <v>-392738237</v>
      </c>
      <c r="K47" s="23">
        <v>194710012</v>
      </c>
      <c r="L47" s="24">
        <v>213294823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-1135394215</v>
      </c>
      <c r="D50" s="56">
        <f t="shared" ref="D50:L50" si="7">SUM(D47:D49)</f>
        <v>-848921048</v>
      </c>
      <c r="E50" s="57">
        <f t="shared" si="7"/>
        <v>-880974341</v>
      </c>
      <c r="F50" s="58">
        <f t="shared" si="7"/>
        <v>158770903</v>
      </c>
      <c r="G50" s="56">
        <f t="shared" si="7"/>
        <v>-90605828</v>
      </c>
      <c r="H50" s="57">
        <f t="shared" si="7"/>
        <v>-90605828</v>
      </c>
      <c r="I50" s="59">
        <f t="shared" si="7"/>
        <v>-1018153436</v>
      </c>
      <c r="J50" s="60">
        <f t="shared" si="7"/>
        <v>-392738237</v>
      </c>
      <c r="K50" s="56">
        <f t="shared" si="7"/>
        <v>194710012</v>
      </c>
      <c r="L50" s="57">
        <f t="shared" si="7"/>
        <v>213294823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DAF3E1C-187F-4C92-BF45-1697E584A4B9}"/>
</file>

<file path=customXml/itemProps2.xml><?xml version="1.0" encoding="utf-8"?>
<ds:datastoreItem xmlns:ds="http://schemas.openxmlformats.org/officeDocument/2006/customXml" ds:itemID="{B5E75740-4F67-4735-821C-04242AB806EF}"/>
</file>

<file path=customXml/itemProps3.xml><?xml version="1.0" encoding="utf-8"?>
<ds:datastoreItem xmlns:ds="http://schemas.openxmlformats.org/officeDocument/2006/customXml" ds:itemID="{175F5D61-14FD-4084-8448-25594A7050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2025-11-20T09:32:04Z</dcterms:created>
  <dcterms:modified xsi:type="dcterms:W3CDTF">2025-11-20T09:32:41Z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